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B59774EC-CC19-4F7E-A9A1-F578F076E768}" xr6:coauthVersionLast="47" xr6:coauthVersionMax="47" xr10:uidLastSave="{00000000-0000-0000-0000-000000000000}"/>
  <bookViews>
    <workbookView xWindow="-120" yWindow="-120" windowWidth="29040" windowHeight="15840" tabRatio="620" firstSheet="10" activeTab="19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" i="25" l="1"/>
  <c r="Q17" i="25"/>
  <c r="Q15" i="25"/>
  <c r="Q14" i="25"/>
  <c r="Q13" i="25"/>
  <c r="Q11" i="25"/>
  <c r="Q10" i="25"/>
  <c r="Q9" i="25"/>
  <c r="Q7" i="25"/>
  <c r="Q6" i="25"/>
  <c r="Q4" i="25"/>
  <c r="Q3" i="25"/>
  <c r="AC2" i="25"/>
  <c r="C37" i="26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Q18" i="24"/>
  <c r="F18" i="24"/>
  <c r="Q17" i="24"/>
  <c r="F17" i="24"/>
  <c r="F16" i="24"/>
  <c r="Q15" i="24"/>
  <c r="F15" i="24"/>
  <c r="Q14" i="24"/>
  <c r="F14" i="24"/>
  <c r="Q13" i="24"/>
  <c r="F13" i="24"/>
  <c r="F12" i="24"/>
  <c r="Q11" i="24"/>
  <c r="F11" i="24"/>
  <c r="Q10" i="24"/>
  <c r="F10" i="24"/>
  <c r="Q9" i="24"/>
  <c r="F9" i="24"/>
  <c r="F8" i="24"/>
  <c r="Q7" i="24"/>
  <c r="F7" i="24"/>
  <c r="Q6" i="24"/>
  <c r="F6" i="24"/>
  <c r="F5" i="24"/>
  <c r="Q4" i="24"/>
  <c r="F4" i="24"/>
  <c r="Q3" i="24"/>
  <c r="AC2" i="24"/>
  <c r="Q18" i="23"/>
  <c r="Q17" i="23"/>
  <c r="Q15" i="23"/>
  <c r="Q14" i="23"/>
  <c r="Q13" i="23"/>
  <c r="Q11" i="23"/>
  <c r="Q10" i="23"/>
  <c r="Q9" i="23"/>
  <c r="Q7" i="23"/>
  <c r="Q6" i="23"/>
  <c r="Q4" i="23"/>
  <c r="Q3" i="23"/>
  <c r="Q15" i="22"/>
  <c r="Q14" i="22"/>
  <c r="Q13" i="22"/>
  <c r="Q11" i="22"/>
  <c r="Q10" i="22"/>
  <c r="Q9" i="22"/>
  <c r="Q7" i="22"/>
  <c r="Q6" i="22"/>
  <c r="Q4" i="22"/>
  <c r="Q3" i="22"/>
  <c r="Q18" i="21"/>
  <c r="Q17" i="21"/>
  <c r="Q16" i="21"/>
  <c r="Q14" i="21"/>
  <c r="Q13" i="21"/>
  <c r="Q12" i="21"/>
  <c r="Q10" i="21"/>
  <c r="Q9" i="21"/>
  <c r="Q7" i="21"/>
  <c r="Q6" i="21"/>
  <c r="Q4" i="21"/>
  <c r="Q3" i="21"/>
  <c r="AC2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14" i="19"/>
  <c r="Q13" i="19"/>
  <c r="Q12" i="19"/>
  <c r="Q10" i="19"/>
  <c r="Q9" i="19"/>
  <c r="Q7" i="19"/>
  <c r="Q6" i="19"/>
  <c r="Q4" i="19"/>
  <c r="Q3" i="19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14" i="18"/>
  <c r="Q13" i="18"/>
  <c r="Q11" i="18"/>
  <c r="Q10" i="18"/>
  <c r="Q8" i="18"/>
  <c r="Q7" i="18"/>
  <c r="Q5" i="18"/>
  <c r="Q4" i="18"/>
  <c r="Q3" i="18"/>
  <c r="Q17" i="17"/>
  <c r="Q16" i="17"/>
  <c r="Q3" i="17"/>
  <c r="Q4" i="17"/>
  <c r="Q6" i="17"/>
  <c r="Q7" i="17"/>
  <c r="Q9" i="17"/>
  <c r="Q10" i="17"/>
  <c r="Q11" i="17"/>
  <c r="Q13" i="17"/>
  <c r="Q14" i="17"/>
  <c r="Q23" i="15"/>
  <c r="Q22" i="15"/>
  <c r="Q21" i="15"/>
  <c r="Q19" i="15"/>
  <c r="Q18" i="15"/>
  <c r="Q16" i="15"/>
  <c r="Q15" i="15"/>
  <c r="Q13" i="15"/>
  <c r="Q12" i="15"/>
  <c r="R10" i="15"/>
  <c r="R9" i="15"/>
  <c r="R7" i="15"/>
  <c r="R6" i="15"/>
  <c r="R4" i="15"/>
  <c r="R3" i="15"/>
  <c r="Q19" i="14"/>
  <c r="Q18" i="14"/>
  <c r="Q16" i="14"/>
  <c r="Q15" i="14"/>
  <c r="Q13" i="14"/>
  <c r="Q12" i="14"/>
  <c r="R10" i="14"/>
  <c r="R9" i="14"/>
  <c r="R7" i="14"/>
  <c r="R6" i="14"/>
  <c r="R4" i="14"/>
  <c r="R3" i="14"/>
  <c r="F37" i="25" l="1"/>
  <c r="J36" i="25" s="1"/>
  <c r="F37" i="26"/>
  <c r="J36" i="26" s="1"/>
  <c r="F37" i="24"/>
  <c r="J4" i="25"/>
  <c r="F37" i="22"/>
  <c r="J4" i="22" s="1"/>
  <c r="J5" i="22" s="1"/>
  <c r="F37" i="23"/>
  <c r="J36" i="23" s="1"/>
  <c r="F37" i="21"/>
  <c r="J4" i="21" s="1"/>
  <c r="Q16" i="13"/>
  <c r="Q15" i="13"/>
  <c r="Q13" i="13"/>
  <c r="Q12" i="13"/>
  <c r="R10" i="13"/>
  <c r="R9" i="13"/>
  <c r="R7" i="13"/>
  <c r="R6" i="13"/>
  <c r="R4" i="13"/>
  <c r="R3" i="13"/>
  <c r="Q13" i="12"/>
  <c r="Q12" i="12"/>
  <c r="J4" i="26" l="1"/>
  <c r="J5" i="26" s="1"/>
  <c r="L36" i="26" s="1"/>
  <c r="J4" i="24"/>
  <c r="J5" i="24" s="1"/>
  <c r="J36" i="24"/>
  <c r="J5" i="25"/>
  <c r="L36" i="25" s="1"/>
  <c r="J36" i="22"/>
  <c r="L36" i="22" s="1"/>
  <c r="J4" i="23"/>
  <c r="J5" i="23"/>
  <c r="J36" i="21"/>
  <c r="J5" i="21"/>
  <c r="R10" i="12"/>
  <c r="R9" i="12"/>
  <c r="R7" i="12"/>
  <c r="R6" i="12"/>
  <c r="R4" i="12"/>
  <c r="R3" i="12"/>
  <c r="R22" i="11"/>
  <c r="R21" i="11"/>
  <c r="R19" i="11"/>
  <c r="R18" i="11"/>
  <c r="R16" i="11"/>
  <c r="R15" i="11"/>
  <c r="R7" i="11"/>
  <c r="R6" i="11"/>
  <c r="R4" i="11"/>
  <c r="R3" i="11"/>
  <c r="R16" i="10"/>
  <c r="R18" i="10"/>
  <c r="R19" i="10"/>
  <c r="R21" i="10"/>
  <c r="R22" i="10"/>
  <c r="R15" i="10"/>
  <c r="L36" i="24" l="1"/>
  <c r="L36" i="23"/>
  <c r="L36" i="21"/>
  <c r="R7" i="10"/>
  <c r="R6" i="10"/>
  <c r="R4" i="10"/>
  <c r="R3" i="10"/>
  <c r="R7" i="9"/>
  <c r="R6" i="9"/>
  <c r="R4" i="9"/>
  <c r="R3" i="9"/>
  <c r="R7" i="8" l="1"/>
  <c r="R6" i="8"/>
  <c r="R4" i="8"/>
  <c r="R3" i="8"/>
  <c r="R10" i="7"/>
  <c r="R9" i="7"/>
  <c r="R7" i="7"/>
  <c r="R6" i="7"/>
  <c r="R4" i="7"/>
  <c r="R3" i="7"/>
  <c r="R7" i="20"/>
  <c r="R6" i="20"/>
  <c r="R4" i="20"/>
  <c r="R3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20"/>
  <c r="J4" i="20" s="1"/>
  <c r="J36" i="20"/>
  <c r="F37" i="19"/>
  <c r="J36" i="19" s="1"/>
  <c r="F37" i="18"/>
  <c r="F37" i="17"/>
  <c r="J4" i="17" s="1"/>
  <c r="F37" i="16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0" l="1"/>
  <c r="J5" i="8"/>
  <c r="J4" i="19"/>
  <c r="J5" i="19" s="1"/>
  <c r="L36" i="19" s="1"/>
  <c r="J4" i="18"/>
  <c r="J5" i="18" s="1"/>
  <c r="J36" i="18"/>
  <c r="J36" i="17"/>
  <c r="J5" i="17"/>
  <c r="J4" i="16"/>
  <c r="J5" i="16" s="1"/>
  <c r="J36" i="16"/>
  <c r="J36" i="14"/>
  <c r="J4" i="13"/>
  <c r="J5" i="13" s="1"/>
  <c r="J36" i="13"/>
  <c r="J36" i="12"/>
  <c r="J4" i="12"/>
  <c r="J5" i="12" s="1"/>
  <c r="J36" i="11"/>
  <c r="J4" i="11"/>
  <c r="J36" i="10"/>
  <c r="J4" i="10"/>
  <c r="J5" i="10" s="1"/>
  <c r="J36" i="8"/>
  <c r="L36" i="20"/>
  <c r="N36" i="20" s="1"/>
  <c r="J35" i="20"/>
  <c r="J39" i="20" s="1"/>
  <c r="J4" i="9"/>
  <c r="J5" i="9" s="1"/>
  <c r="J36" i="15"/>
  <c r="J4" i="14"/>
  <c r="J5" i="14" s="1"/>
  <c r="F37" i="7"/>
  <c r="J36" i="7" s="1"/>
  <c r="N39" i="20" l="1"/>
  <c r="N41" i="20" s="1"/>
  <c r="J7" i="7"/>
  <c r="L36" i="18"/>
  <c r="L36" i="17"/>
  <c r="L36" i="16"/>
  <c r="L36" i="15"/>
  <c r="L36" i="14"/>
  <c r="L36" i="13"/>
  <c r="N36" i="13" s="1"/>
  <c r="L36" i="12"/>
  <c r="J5" i="11"/>
  <c r="L36" i="11" s="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<sst xmlns="http://schemas.openxmlformats.org/spreadsheetml/2006/main" count="1850" uniqueCount="120">
  <si>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</si>
  <si>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</si>
  <si>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</si>
  <si>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</si>
  <si>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</si>
  <si>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</si>
  <si>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</si>
  <si>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</si>
  <si>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</si>
  <si>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</si>
  <si>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</si>
  <si>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</si>
  <si>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</si>
  <si>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</si>
  <si>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</si>
  <si>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</si>
  <si>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</si>
  <si>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</si>
  <si>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</si>
  <si>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</si>
  <si>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</si>
  <si>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</si>
  <si>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</si>
  <si>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</si>
  <si>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</si>
  <si>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</si>
  <si>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</si>
  <si>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</si>
  <si>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</si>
  <si>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</si>
  <si>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</si>
  <si>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</si>
  <si>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</si>
  <si>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HAVVA ERDEMİR</t>
  </si>
  <si>
    <t>BEŞYEM NERGİS SÜT YEMİ PELET</t>
  </si>
  <si>
    <t>BEŞYEM KARIŞIMLI ARPA YEMİ ÇUVALLI</t>
  </si>
  <si>
    <t>90</t>
  </si>
  <si>
    <t>YM2</t>
  </si>
  <si>
    <t>Satış</t>
  </si>
  <si>
    <t>AD</t>
  </si>
  <si>
    <t>KASIM SÜTÜNE YAZILDI</t>
  </si>
  <si>
    <t>ARALIK SÜTÜNE YAZ</t>
  </si>
  <si>
    <t>YM4</t>
  </si>
  <si>
    <t>OCAK SÜTÜNE YAZ</t>
  </si>
  <si>
    <t>GÖKCANLAR ARPA FLAKE</t>
  </si>
  <si>
    <t>ŞUBAT SÜTÜNE YAZ</t>
  </si>
  <si>
    <t>yem</t>
  </si>
  <si>
    <t>NERGİS SÜT</t>
  </si>
  <si>
    <t>10 AD</t>
  </si>
  <si>
    <t>ARPA YEM</t>
  </si>
  <si>
    <t>5 AD</t>
  </si>
  <si>
    <t>59</t>
  </si>
  <si>
    <t>EA1</t>
  </si>
  <si>
    <t>90 Gün</t>
  </si>
  <si>
    <t>ONURLAR KARIŞIMLI ARPA YEMİ ÇUVALLI</t>
  </si>
  <si>
    <t>53</t>
  </si>
  <si>
    <t>Nisan sütünde kesilecek</t>
  </si>
  <si>
    <t>GOLD ARPA FLAKE</t>
  </si>
  <si>
    <t>ŞUBAT SÜTÜNE YAZILDI</t>
  </si>
  <si>
    <t>Nergis Süt 5 Ad</t>
  </si>
  <si>
    <t>Arpa 200 Kg</t>
  </si>
  <si>
    <t>OCAK SÜTÜNE YAZILDI</t>
  </si>
  <si>
    <t>ARALIK SÜTÜNE YAZILDI</t>
  </si>
  <si>
    <t>70</t>
  </si>
  <si>
    <t>Mayıs Sütünde kesilecek</t>
  </si>
  <si>
    <t>Havva Erdemir  Yeni Tel</t>
  </si>
  <si>
    <t>+90 507 203 41 95</t>
  </si>
  <si>
    <t>Nergis Süt 8 Ad</t>
  </si>
  <si>
    <t>Onurlar Arpa 6 Ad</t>
  </si>
  <si>
    <t>MART SÜTÜNE YAZILDI</t>
  </si>
  <si>
    <t>Haziran Sütünde kesilecek</t>
  </si>
  <si>
    <t>Arpa Flake 6 Ad</t>
  </si>
  <si>
    <t>Nergis 12 Ad</t>
  </si>
  <si>
    <t>NİSAN SÜTÜNE YAZILDI</t>
  </si>
  <si>
    <t>Temmuz Sütünden Kesilecek</t>
  </si>
  <si>
    <t>Beşyem Nergis 8 Ad.</t>
  </si>
  <si>
    <t>Gold Arpa Flake 6 Ad.</t>
  </si>
  <si>
    <t>MAYIS SÜTÜNE YAZILDI</t>
  </si>
  <si>
    <t>Nergis 8 Ad</t>
  </si>
  <si>
    <t>Arpa 6 Ad</t>
  </si>
  <si>
    <t xml:space="preserve">ödeme </t>
  </si>
  <si>
    <t>ödeme</t>
  </si>
  <si>
    <t>V.EYYÜP AĞA GELEN</t>
  </si>
  <si>
    <t>HAZİRAN SÜTÜNE YAZILDI</t>
  </si>
  <si>
    <t>AKPRO SÜT ÖZEL - 2</t>
  </si>
  <si>
    <t>Eylül Sütünden Kesilecek</t>
  </si>
  <si>
    <t>Beşyem.Nergis 6 Ad</t>
  </si>
  <si>
    <t>TEMMUZ SÜTÜNE YAZILDI</t>
  </si>
  <si>
    <t>Ekim Sütünden Kesilecek</t>
  </si>
  <si>
    <t>AKPRO BUZAĞI - 2</t>
  </si>
  <si>
    <t>Kasım Sütünden Kesilecek</t>
  </si>
  <si>
    <t>ENFESYEM ARPA FLAKE YEMİ</t>
  </si>
  <si>
    <t>Aralık Sütünden Kesilecek</t>
  </si>
  <si>
    <t>Akpro Süt Özel 7 Ad.</t>
  </si>
  <si>
    <t>EYLÜL SÜTÜNE YAZILDI</t>
  </si>
  <si>
    <t>BEŞYEM LALE SÜT YEMİ PELET</t>
  </si>
  <si>
    <t>Ocak Sütünden Kesilecek</t>
  </si>
  <si>
    <t>EKİM SÜTÜNE YAZILDI</t>
  </si>
  <si>
    <t>Şubat Sütünden Kesilecek</t>
  </si>
  <si>
    <t>Akpro Buzağı 1 Ad.</t>
  </si>
  <si>
    <t>Akpro Süt Özel 5 Ad.</t>
  </si>
  <si>
    <t>Arpa Flake 5 Ad.</t>
  </si>
  <si>
    <t>BEŞYEM LOTUS ÖZEL BESİ YEMİ PELET</t>
  </si>
  <si>
    <t>Mart Sütünden Kesilecek</t>
  </si>
  <si>
    <t>Akpro Süt Özel 6 Ad.</t>
  </si>
  <si>
    <t>ARPA FLAKE ÇUVALLI</t>
  </si>
  <si>
    <t>YMA</t>
  </si>
  <si>
    <t>Nisan Sütünden Kesilecek</t>
  </si>
  <si>
    <t>Lale 6 Ad.</t>
  </si>
  <si>
    <t>Gold Arpa Flake 5 Ad.</t>
  </si>
  <si>
    <t>Z.EYYÜPAĞA</t>
  </si>
  <si>
    <t>Arpa Flake 6 Ad.</t>
  </si>
  <si>
    <t>KAMER ARPA FLAKE</t>
  </si>
  <si>
    <t>Mayıs Sütünden Kesilecek</t>
  </si>
  <si>
    <t>Z.K.EYYÜP AĞA</t>
  </si>
  <si>
    <t>Lale Süt Yemi 7 Ad.</t>
  </si>
  <si>
    <t>Lotus Besi Yemi 1 Ad.</t>
  </si>
  <si>
    <t>HAZİRAN SÜTÜNDEN KESİLECEK</t>
  </si>
  <si>
    <t>GÖKCAN ARPA FLAKE</t>
  </si>
  <si>
    <t>TEMMUZ SÜTÜNE YAZILACAK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</si>
</sst>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34">
    <xf numFmtId="0" fontId="0" fillId="0" borderId="0"/>
    <xf numFmtId="0" fontId="35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25" applyNumberFormat="0" applyAlignment="0" applyProtection="0"/>
    <xf numFmtId="0" fontId="47" fillId="7" borderId="26" applyNumberFormat="0" applyAlignment="0" applyProtection="0"/>
    <xf numFmtId="0" fontId="48" fillId="7" borderId="25" applyNumberFormat="0" applyAlignment="0" applyProtection="0"/>
    <xf numFmtId="0" fontId="49" fillId="0" borderId="27" applyNumberFormat="0" applyFill="0" applyAlignment="0" applyProtection="0"/>
    <xf numFmtId="0" fontId="50" fillId="8" borderId="2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30" applyNumberFormat="0" applyFill="0" applyAlignment="0" applyProtection="0"/>
    <xf numFmtId="0" fontId="53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5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5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5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5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53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8" fillId="0" borderId="0"/>
    <xf numFmtId="0" fontId="34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9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8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43" fontId="3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94">
    <xf numFmtId="0" fontId="0" fillId="0" borderId="0" xfId="0"/>
    <xf numFmtId="0" fontId="36" fillId="0" borderId="4" xfId="0" applyFont="1" applyBorder="1" applyAlignment="1">
      <alignment horizontal="center"/>
    </xf>
    <xf numFmtId="3" fontId="36" fillId="0" borderId="5" xfId="0" applyNumberFormat="1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164" fontId="36" fillId="0" borderId="5" xfId="0" applyNumberFormat="1" applyFont="1" applyBorder="1" applyAlignment="1">
      <alignment horizontal="center"/>
    </xf>
    <xf numFmtId="0" fontId="36" fillId="0" borderId="6" xfId="0" applyFont="1" applyBorder="1" applyAlignment="1">
      <alignment horizontal="center"/>
    </xf>
    <xf numFmtId="4" fontId="3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9" fontId="0" fillId="34" borderId="9" xfId="0" applyNumberFormat="1" applyFill="1" applyBorder="1" applyAlignment="1">
      <alignment horizontal="left"/>
    </xf>
    <xf numFmtId="4" fontId="0" fillId="34" borderId="9" xfId="0" applyNumberFormat="1" applyFill="1" applyBorder="1"/>
    <xf numFmtId="14" fontId="0" fillId="0" borderId="9" xfId="0" applyNumberFormat="1" applyBorder="1"/>
    <xf numFmtId="49" fontId="0" fillId="0" borderId="9" xfId="210" applyNumberFormat="1" applyFont="1" applyBorder="1" applyAlignment="1">
      <alignment horizontal="left"/>
    </xf>
    <xf numFmtId="168" fontId="0" fillId="0" borderId="9" xfId="210" applyNumberFormat="1" applyFont="1" applyBorder="1" applyAlignment="1">
      <alignment horizontal="right"/>
    </xf>
    <xf numFmtId="3" fontId="0" fillId="0" borderId="9" xfId="210" applyNumberFormat="1" applyFont="1" applyBorder="1"/>
    <xf numFmtId="169" fontId="0" fillId="0" borderId="9" xfId="210" applyNumberFormat="1" applyFont="1" applyBorder="1" applyAlignment="1">
      <alignment horizontal="right"/>
    </xf>
    <xf numFmtId="4" fontId="0" fillId="0" borderId="9" xfId="210" applyNumberFormat="1" applyFont="1" applyBorder="1" applyAlignment="1">
      <alignment horizontal="right"/>
    </xf>
    <xf numFmtId="0" fontId="0" fillId="0" borderId="9" xfId="210" applyFont="1" applyBorder="1"/>
    <xf numFmtId="167" fontId="28" fillId="0" borderId="0" xfId="211" applyNumberFormat="1" applyAlignment="1">
      <alignment horizontal="left"/>
    </xf>
    <xf numFmtId="4" fontId="28" fillId="0" borderId="0" xfId="211" applyNumberFormat="1"/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4" fontId="0" fillId="34" borderId="9" xfId="0" applyNumberFormat="1" applyFill="1" applyBorder="1"/>
    <xf numFmtId="167" fontId="0" fillId="0" borderId="9" xfId="251" applyNumberFormat="1" applyFont="1" applyBorder="1" applyAlignment="1">
      <alignment horizontal="left"/>
    </xf>
    <xf numFmtId="49" fontId="0" fillId="0" borderId="9" xfId="251" applyNumberFormat="1" applyFont="1" applyBorder="1" applyAlignment="1">
      <alignment horizontal="left"/>
    </xf>
    <xf numFmtId="168" fontId="0" fillId="0" borderId="9" xfId="251" applyNumberFormat="1" applyFont="1" applyBorder="1" applyAlignment="1">
      <alignment horizontal="right"/>
    </xf>
    <xf numFmtId="3" fontId="0" fillId="0" borderId="9" xfId="251" applyNumberFormat="1" applyFont="1" applyBorder="1"/>
    <xf numFmtId="169" fontId="0" fillId="0" borderId="9" xfId="251" applyNumberFormat="1" applyFont="1" applyBorder="1" applyAlignment="1">
      <alignment horizontal="right"/>
    </xf>
    <xf numFmtId="4" fontId="0" fillId="0" borderId="9" xfId="251" applyNumberFormat="1" applyFont="1" applyBorder="1" applyAlignment="1">
      <alignment horizontal="right"/>
    </xf>
    <xf numFmtId="0" fontId="0" fillId="0" borderId="9" xfId="251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34" borderId="9" xfId="251" applyNumberFormat="1" applyFont="1" applyFill="1" applyBorder="1" applyAlignment="1">
      <alignment horizontal="left"/>
    </xf>
    <xf numFmtId="49" fontId="0" fillId="34" borderId="9" xfId="251" applyNumberFormat="1" applyFont="1" applyFill="1" applyBorder="1" applyAlignment="1">
      <alignment horizontal="left"/>
    </xf>
    <xf numFmtId="168" fontId="0" fillId="34" borderId="9" xfId="251" applyNumberFormat="1" applyFont="1" applyFill="1" applyBorder="1" applyAlignment="1">
      <alignment horizontal="right"/>
    </xf>
    <xf numFmtId="3" fontId="0" fillId="34" borderId="9" xfId="251" applyNumberFormat="1" applyFont="1" applyFill="1" applyBorder="1"/>
    <xf numFmtId="169" fontId="0" fillId="34" borderId="9" xfId="251" applyNumberFormat="1" applyFont="1" applyFill="1" applyBorder="1" applyAlignment="1">
      <alignment horizontal="right"/>
    </xf>
    <xf numFmtId="4" fontId="0" fillId="34" borderId="9" xfId="251" applyNumberFormat="1" applyFont="1" applyFill="1" applyBorder="1" applyAlignment="1">
      <alignment horizontal="right"/>
    </xf>
    <xf numFmtId="0" fontId="0" fillId="34" borderId="9" xfId="251" applyFont="1" applyFill="1" applyBorder="1"/>
    <xf numFmtId="167" fontId="0" fillId="2" borderId="9" xfId="251" applyNumberFormat="1" applyFont="1" applyFill="1" applyBorder="1" applyAlignment="1">
      <alignment horizontal="left"/>
    </xf>
    <xf numFmtId="49" fontId="0" fillId="2" borderId="9" xfId="251" applyNumberFormat="1" applyFont="1" applyFill="1" applyBorder="1" applyAlignment="1">
      <alignment horizontal="left"/>
    </xf>
    <xf numFmtId="168" fontId="0" fillId="2" borderId="9" xfId="251" applyNumberFormat="1" applyFont="1" applyFill="1" applyBorder="1" applyAlignment="1">
      <alignment horizontal="right"/>
    </xf>
    <xf numFmtId="3" fontId="0" fillId="2" borderId="9" xfId="251" applyNumberFormat="1" applyFont="1" applyFill="1" applyBorder="1"/>
    <xf numFmtId="169" fontId="0" fillId="2" borderId="9" xfId="251" applyNumberFormat="1" applyFont="1" applyFill="1" applyBorder="1" applyAlignment="1">
      <alignment horizontal="right"/>
    </xf>
    <xf numFmtId="4" fontId="0" fillId="2" borderId="9" xfId="251" applyNumberFormat="1" applyFont="1" applyFill="1" applyBorder="1" applyAlignment="1">
      <alignment horizontal="right"/>
    </xf>
    <xf numFmtId="0" fontId="0" fillId="2" borderId="9" xfId="251" applyFont="1" applyFill="1" applyBorder="1"/>
    <xf numFmtId="4" fontId="21" fillId="0" borderId="9" xfId="489" applyNumberFormat="1" applyBorder="1"/>
    <xf numFmtId="169" fontId="0" fillId="34" borderId="9" xfId="0" applyNumberFormat="1" applyFill="1" applyBorder="1" applyAlignment="1">
      <alignment horizontal="right"/>
    </xf>
    <xf numFmtId="164" fontId="0" fillId="34" borderId="9" xfId="0" applyNumberFormat="1" applyFill="1" applyBorder="1"/>
    <xf numFmtId="168" fontId="0" fillId="34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4" fontId="0" fillId="34" borderId="9" xfId="0" applyNumberFormat="1" applyFill="1" applyBorder="1" applyAlignment="1">
      <alignment horizontal="right"/>
    </xf>
    <xf numFmtId="0" fontId="19" fillId="0" borderId="9" xfId="491" applyBorder="1"/>
    <xf numFmtId="167" fontId="0" fillId="34" borderId="9" xfId="0" applyNumberFormat="1" applyFill="1" applyBorder="1" applyAlignment="1">
      <alignment horizontal="left"/>
    </xf>
    <xf numFmtId="4" fontId="19" fillId="0" borderId="9" xfId="491" applyNumberFormat="1" applyBorder="1" applyAlignment="1">
      <alignment horizontal="right"/>
    </xf>
    <xf numFmtId="169" fontId="19" fillId="0" borderId="9" xfId="491" applyNumberFormat="1" applyBorder="1" applyAlignment="1">
      <alignment horizontal="right"/>
    </xf>
    <xf numFmtId="3" fontId="19" fillId="0" borderId="9" xfId="491" applyNumberFormat="1" applyBorder="1"/>
    <xf numFmtId="168" fontId="19" fillId="0" borderId="9" xfId="491" applyNumberFormat="1" applyBorder="1" applyAlignment="1">
      <alignment horizontal="right"/>
    </xf>
    <xf numFmtId="49" fontId="19" fillId="0" borderId="9" xfId="491" applyNumberFormat="1" applyBorder="1" applyAlignment="1">
      <alignment horizontal="left"/>
    </xf>
    <xf numFmtId="167" fontId="19" fillId="0" borderId="9" xfId="491" applyNumberFormat="1" applyBorder="1" applyAlignment="1">
      <alignment horizontal="left"/>
    </xf>
    <xf numFmtId="49" fontId="19" fillId="0" borderId="0" xfId="491" applyNumberFormat="1" applyAlignment="1">
      <alignment horizontal="left"/>
    </xf>
    <xf numFmtId="0" fontId="18" fillId="0" borderId="9" xfId="511" applyBorder="1"/>
    <xf numFmtId="4" fontId="18" fillId="0" borderId="9" xfId="511" applyNumberFormat="1" applyBorder="1" applyAlignment="1">
      <alignment horizontal="right"/>
    </xf>
    <xf numFmtId="169" fontId="18" fillId="0" borderId="9" xfId="511" applyNumberFormat="1" applyBorder="1" applyAlignment="1">
      <alignment horizontal="right"/>
    </xf>
    <xf numFmtId="3" fontId="18" fillId="0" borderId="9" xfId="511" applyNumberFormat="1" applyBorder="1"/>
    <xf numFmtId="168" fontId="18" fillId="0" borderId="9" xfId="511" applyNumberFormat="1" applyBorder="1" applyAlignment="1">
      <alignment horizontal="right"/>
    </xf>
    <xf numFmtId="49" fontId="18" fillId="0" borderId="9" xfId="511" applyNumberFormat="1" applyBorder="1" applyAlignment="1">
      <alignment horizontal="left"/>
    </xf>
    <xf numFmtId="167" fontId="18" fillId="0" borderId="9" xfId="511" applyNumberFormat="1" applyBorder="1" applyAlignment="1">
      <alignment horizontal="left"/>
    </xf>
    <xf numFmtId="49" fontId="18" fillId="0" borderId="0" xfId="511" applyNumberFormat="1" applyAlignment="1">
      <alignment horizontal="left"/>
    </xf>
    <xf numFmtId="4" fontId="17" fillId="0" borderId="9" xfId="531" applyNumberFormat="1" applyBorder="1" applyAlignment="1">
      <alignment horizontal="right"/>
    </xf>
    <xf numFmtId="0" fontId="17" fillId="0" borderId="9" xfId="531" applyBorder="1"/>
    <xf numFmtId="169" fontId="17" fillId="0" borderId="9" xfId="531" applyNumberFormat="1" applyBorder="1" applyAlignment="1">
      <alignment horizontal="right"/>
    </xf>
    <xf numFmtId="3" fontId="17" fillId="0" borderId="9" xfId="531" applyNumberFormat="1" applyBorder="1"/>
    <xf numFmtId="168" fontId="17" fillId="0" borderId="9" xfId="531" applyNumberFormat="1" applyBorder="1" applyAlignment="1">
      <alignment horizontal="right"/>
    </xf>
    <xf numFmtId="49" fontId="17" fillId="0" borderId="9" xfId="531" applyNumberFormat="1" applyBorder="1" applyAlignment="1">
      <alignment horizontal="left"/>
    </xf>
    <xf numFmtId="167" fontId="17" fillId="0" borderId="9" xfId="531" applyNumberFormat="1" applyBorder="1" applyAlignment="1">
      <alignment horizontal="left"/>
    </xf>
    <xf numFmtId="49" fontId="17" fillId="0" borderId="0" xfId="531" applyNumberFormat="1" applyAlignment="1">
      <alignment horizontal="left"/>
    </xf>
    <xf numFmtId="167" fontId="0" fillId="0" borderId="0" xfId="0" applyNumberFormat="1"/>
    <xf numFmtId="3" fontId="16" fillId="0" borderId="9" xfId="551" applyNumberFormat="1" applyBorder="1"/>
    <xf numFmtId="4" fontId="16" fillId="0" borderId="9" xfId="551" applyNumberFormat="1" applyBorder="1" applyAlignment="1">
      <alignment horizontal="right"/>
    </xf>
    <xf numFmtId="0" fontId="16" fillId="0" borderId="9" xfId="551" applyBorder="1"/>
    <xf numFmtId="169" fontId="16" fillId="0" borderId="9" xfId="551" applyNumberFormat="1" applyBorder="1" applyAlignment="1">
      <alignment horizontal="right"/>
    </xf>
    <xf numFmtId="49" fontId="16" fillId="0" borderId="9" xfId="551" applyNumberFormat="1" applyBorder="1" applyAlignment="1">
      <alignment horizontal="left"/>
    </xf>
    <xf numFmtId="168" fontId="16" fillId="0" borderId="9" xfId="551" applyNumberFormat="1" applyBorder="1" applyAlignment="1">
      <alignment horizontal="right"/>
    </xf>
    <xf numFmtId="167" fontId="16" fillId="0" borderId="9" xfId="551" applyNumberFormat="1" applyBorder="1" applyAlignment="1">
      <alignment horizontal="left"/>
    </xf>
    <xf numFmtId="49" fontId="18" fillId="0" borderId="0" xfId="511" applyNumberFormat="1" applyFill="1" applyBorder="1" applyAlignment="1">
      <alignment horizontal="left"/>
    </xf>
    <xf numFmtId="167" fontId="19" fillId="35" borderId="9" xfId="491" applyNumberFormat="1" applyFill="1" applyBorder="1" applyAlignment="1">
      <alignment horizontal="left"/>
    </xf>
    <xf numFmtId="167" fontId="19" fillId="2" borderId="9" xfId="491" applyNumberFormat="1" applyFill="1" applyBorder="1" applyAlignment="1">
      <alignment horizontal="left"/>
    </xf>
    <xf numFmtId="49" fontId="19" fillId="2" borderId="9" xfId="491" applyNumberFormat="1" applyFill="1" applyBorder="1" applyAlignment="1">
      <alignment horizontal="left"/>
    </xf>
    <xf numFmtId="168" fontId="19" fillId="2" borderId="9" xfId="491" applyNumberFormat="1" applyFill="1" applyBorder="1" applyAlignment="1">
      <alignment horizontal="right"/>
    </xf>
    <xf numFmtId="3" fontId="19" fillId="2" borderId="9" xfId="491" applyNumberFormat="1" applyFill="1" applyBorder="1"/>
    <xf numFmtId="169" fontId="19" fillId="2" borderId="9" xfId="491" applyNumberFormat="1" applyFill="1" applyBorder="1" applyAlignment="1">
      <alignment horizontal="right"/>
    </xf>
    <xf numFmtId="4" fontId="19" fillId="2" borderId="9" xfId="491" applyNumberFormat="1" applyFill="1" applyBorder="1" applyAlignment="1">
      <alignment horizontal="right"/>
    </xf>
    <xf numFmtId="0" fontId="19" fillId="2" borderId="9" xfId="491" applyFill="1" applyBorder="1"/>
    <xf numFmtId="167" fontId="19" fillId="34" borderId="9" xfId="491" applyNumberFormat="1" applyFill="1" applyBorder="1" applyAlignment="1">
      <alignment horizontal="left"/>
    </xf>
    <xf numFmtId="2" fontId="0" fillId="34" borderId="9" xfId="0" applyNumberFormat="1" applyFill="1" applyBorder="1"/>
    <xf numFmtId="0" fontId="15" fillId="0" borderId="9" xfId="571" applyBorder="1"/>
    <xf numFmtId="169" fontId="15" fillId="0" borderId="9" xfId="571" applyNumberFormat="1" applyBorder="1" applyAlignment="1">
      <alignment horizontal="right"/>
    </xf>
    <xf numFmtId="4" fontId="15" fillId="0" borderId="9" xfId="571" applyNumberFormat="1" applyBorder="1" applyAlignment="1">
      <alignment horizontal="right"/>
    </xf>
    <xf numFmtId="3" fontId="15" fillId="0" borderId="9" xfId="571" applyNumberFormat="1" applyBorder="1"/>
    <xf numFmtId="49" fontId="15" fillId="0" borderId="9" xfId="571" applyNumberFormat="1" applyBorder="1" applyAlignment="1">
      <alignment horizontal="left"/>
    </xf>
    <xf numFmtId="168" fontId="15" fillId="0" borderId="9" xfId="571" applyNumberFormat="1" applyBorder="1" applyAlignment="1">
      <alignment horizontal="right"/>
    </xf>
    <xf numFmtId="167" fontId="15" fillId="0" borderId="9" xfId="571" applyNumberFormat="1" applyBorder="1" applyAlignment="1">
      <alignment horizontal="left"/>
    </xf>
    <xf numFmtId="0" fontId="15" fillId="0" borderId="0" xfId="571"/>
    <xf numFmtId="167" fontId="15" fillId="0" borderId="0" xfId="571" applyNumberFormat="1" applyAlignment="1">
      <alignment horizontal="left"/>
    </xf>
    <xf numFmtId="168" fontId="15" fillId="0" borderId="0" xfId="571" applyNumberFormat="1" applyAlignment="1">
      <alignment horizontal="right"/>
    </xf>
    <xf numFmtId="49" fontId="15" fillId="0" borderId="0" xfId="571" applyNumberFormat="1" applyAlignment="1">
      <alignment horizontal="left"/>
    </xf>
    <xf numFmtId="169" fontId="15" fillId="0" borderId="0" xfId="571" applyNumberFormat="1" applyAlignment="1">
      <alignment horizontal="right"/>
    </xf>
    <xf numFmtId="4" fontId="15" fillId="0" borderId="0" xfId="571" applyNumberFormat="1" applyAlignment="1">
      <alignment horizontal="right"/>
    </xf>
    <xf numFmtId="3" fontId="15" fillId="0" borderId="0" xfId="571" applyNumberFormat="1"/>
    <xf numFmtId="167" fontId="18" fillId="2" borderId="9" xfId="511" applyNumberFormat="1" applyFill="1" applyBorder="1" applyAlignment="1">
      <alignment horizontal="left"/>
    </xf>
    <xf numFmtId="49" fontId="18" fillId="2" borderId="9" xfId="511" applyNumberFormat="1" applyFill="1" applyBorder="1" applyAlignment="1">
      <alignment horizontal="left"/>
    </xf>
    <xf numFmtId="168" fontId="18" fillId="2" borderId="9" xfId="511" applyNumberFormat="1" applyFill="1" applyBorder="1" applyAlignment="1">
      <alignment horizontal="right"/>
    </xf>
    <xf numFmtId="3" fontId="18" fillId="2" borderId="9" xfId="511" applyNumberFormat="1" applyFill="1" applyBorder="1"/>
    <xf numFmtId="169" fontId="18" fillId="2" borderId="9" xfId="511" applyNumberFormat="1" applyFill="1" applyBorder="1" applyAlignment="1">
      <alignment horizontal="right"/>
    </xf>
    <xf numFmtId="4" fontId="18" fillId="2" borderId="9" xfId="511" applyNumberFormat="1" applyFill="1" applyBorder="1" applyAlignment="1">
      <alignment horizontal="right"/>
    </xf>
    <xf numFmtId="0" fontId="18" fillId="2" borderId="9" xfId="511" applyFill="1" applyBorder="1"/>
    <xf numFmtId="4" fontId="19" fillId="34" borderId="9" xfId="491" applyNumberFormat="1" applyFill="1" applyBorder="1" applyAlignment="1">
      <alignment horizontal="right"/>
    </xf>
    <xf numFmtId="43" fontId="0" fillId="0" borderId="0" xfId="591" applyFont="1"/>
    <xf numFmtId="167" fontId="16" fillId="2" borderId="9" xfId="551" applyNumberFormat="1" applyFill="1" applyBorder="1" applyAlignment="1">
      <alignment horizontal="left"/>
    </xf>
    <xf numFmtId="168" fontId="16" fillId="2" borderId="9" xfId="551" applyNumberFormat="1" applyFill="1" applyBorder="1" applyAlignment="1">
      <alignment horizontal="right"/>
    </xf>
    <xf numFmtId="49" fontId="16" fillId="2" borderId="9" xfId="551" applyNumberFormat="1" applyFill="1" applyBorder="1" applyAlignment="1">
      <alignment horizontal="left"/>
    </xf>
    <xf numFmtId="3" fontId="16" fillId="2" borderId="9" xfId="551" applyNumberFormat="1" applyFill="1" applyBorder="1"/>
    <xf numFmtId="169" fontId="16" fillId="2" borderId="9" xfId="551" applyNumberFormat="1" applyFill="1" applyBorder="1" applyAlignment="1">
      <alignment horizontal="right"/>
    </xf>
    <xf numFmtId="4" fontId="16" fillId="2" borderId="9" xfId="551" applyNumberFormat="1" applyFill="1" applyBorder="1" applyAlignment="1">
      <alignment horizontal="right"/>
    </xf>
    <xf numFmtId="0" fontId="16" fillId="2" borderId="9" xfId="551" applyFill="1" applyBorder="1"/>
    <xf numFmtId="169" fontId="13" fillId="0" borderId="9" xfId="593" applyNumberFormat="1" applyBorder="1" applyAlignment="1">
      <alignment horizontal="right"/>
    </xf>
    <xf numFmtId="0" fontId="13" fillId="0" borderId="9" xfId="593" applyBorder="1"/>
    <xf numFmtId="4" fontId="13" fillId="0" borderId="9" xfId="593" applyNumberFormat="1" applyBorder="1" applyAlignment="1">
      <alignment horizontal="right"/>
    </xf>
    <xf numFmtId="3" fontId="13" fillId="0" borderId="9" xfId="593" applyNumberFormat="1" applyBorder="1"/>
    <xf numFmtId="49" fontId="13" fillId="0" borderId="9" xfId="593" applyNumberFormat="1" applyBorder="1" applyAlignment="1">
      <alignment horizontal="left"/>
    </xf>
    <xf numFmtId="168" fontId="13" fillId="0" borderId="9" xfId="593" applyNumberFormat="1" applyBorder="1" applyAlignment="1">
      <alignment horizontal="right"/>
    </xf>
    <xf numFmtId="167" fontId="13" fillId="0" borderId="9" xfId="593" applyNumberFormat="1" applyBorder="1" applyAlignment="1">
      <alignment horizontal="left"/>
    </xf>
    <xf numFmtId="4" fontId="15" fillId="0" borderId="12" xfId="571" applyNumberFormat="1" applyBorder="1" applyAlignment="1">
      <alignment horizontal="right"/>
    </xf>
    <xf numFmtId="0" fontId="13" fillId="0" borderId="0" xfId="593"/>
    <xf numFmtId="167" fontId="13" fillId="0" borderId="0" xfId="593" applyNumberFormat="1" applyAlignment="1">
      <alignment horizontal="left"/>
    </xf>
    <xf numFmtId="168" fontId="13" fillId="0" borderId="0" xfId="593" applyNumberFormat="1" applyAlignment="1">
      <alignment horizontal="right"/>
    </xf>
    <xf numFmtId="49" fontId="13" fillId="0" borderId="0" xfId="593" applyNumberFormat="1" applyAlignment="1">
      <alignment horizontal="left"/>
    </xf>
    <xf numFmtId="169" fontId="13" fillId="0" borderId="0" xfId="593" applyNumberFormat="1" applyAlignment="1">
      <alignment horizontal="right"/>
    </xf>
    <xf numFmtId="4" fontId="13" fillId="0" borderId="0" xfId="593" applyNumberFormat="1" applyAlignment="1">
      <alignment horizontal="right"/>
    </xf>
    <xf numFmtId="3" fontId="13" fillId="0" borderId="0" xfId="593" applyNumberFormat="1"/>
    <xf numFmtId="4" fontId="15" fillId="34" borderId="12" xfId="571" applyNumberFormat="1" applyFill="1" applyBorder="1" applyAlignment="1">
      <alignment horizontal="right"/>
    </xf>
    <xf numFmtId="167" fontId="15" fillId="2" borderId="9" xfId="571" applyNumberFormat="1" applyFill="1" applyBorder="1" applyAlignment="1">
      <alignment horizontal="left"/>
    </xf>
    <xf numFmtId="168" fontId="15" fillId="2" borderId="9" xfId="571" applyNumberFormat="1" applyFill="1" applyBorder="1" applyAlignment="1">
      <alignment horizontal="right"/>
    </xf>
    <xf numFmtId="49" fontId="15" fillId="2" borderId="9" xfId="571" applyNumberFormat="1" applyFill="1" applyBorder="1" applyAlignment="1">
      <alignment horizontal="left"/>
    </xf>
    <xf numFmtId="3" fontId="15" fillId="2" borderId="9" xfId="571" applyNumberFormat="1" applyFill="1" applyBorder="1"/>
    <xf numFmtId="169" fontId="15" fillId="2" borderId="9" xfId="571" applyNumberFormat="1" applyFill="1" applyBorder="1" applyAlignment="1">
      <alignment horizontal="right"/>
    </xf>
    <xf numFmtId="4" fontId="15" fillId="2" borderId="9" xfId="571" applyNumberFormat="1" applyFill="1" applyBorder="1" applyAlignment="1">
      <alignment horizontal="right"/>
    </xf>
    <xf numFmtId="0" fontId="15" fillId="2" borderId="9" xfId="571" applyFill="1" applyBorder="1"/>
    <xf numFmtId="4" fontId="11" fillId="0" borderId="9" xfId="614" applyNumberFormat="1" applyBorder="1" applyAlignment="1">
      <alignment horizontal="right"/>
    </xf>
    <xf numFmtId="0" fontId="11" fillId="0" borderId="9" xfId="614" applyBorder="1"/>
    <xf numFmtId="169" fontId="11" fillId="0" borderId="9" xfId="614" applyNumberFormat="1" applyBorder="1" applyAlignment="1">
      <alignment horizontal="right"/>
    </xf>
    <xf numFmtId="3" fontId="11" fillId="0" borderId="9" xfId="614" applyNumberFormat="1" applyBorder="1"/>
    <xf numFmtId="49" fontId="11" fillId="0" borderId="9" xfId="614" applyNumberFormat="1" applyBorder="1" applyAlignment="1">
      <alignment horizontal="left"/>
    </xf>
    <xf numFmtId="168" fontId="11" fillId="0" borderId="9" xfId="614" applyNumberFormat="1" applyBorder="1" applyAlignment="1">
      <alignment horizontal="right"/>
    </xf>
    <xf numFmtId="167" fontId="11" fillId="0" borderId="9" xfId="614" applyNumberFormat="1" applyBorder="1" applyAlignment="1">
      <alignment horizontal="left"/>
    </xf>
    <xf numFmtId="0" fontId="11" fillId="0" borderId="0" xfId="614"/>
    <xf numFmtId="167" fontId="11" fillId="0" borderId="0" xfId="614" applyNumberFormat="1" applyAlignment="1">
      <alignment horizontal="left"/>
    </xf>
    <xf numFmtId="168" fontId="11" fillId="0" borderId="0" xfId="614" applyNumberFormat="1" applyAlignment="1">
      <alignment horizontal="right"/>
    </xf>
    <xf numFmtId="49" fontId="11" fillId="0" borderId="0" xfId="614" applyNumberFormat="1" applyAlignment="1">
      <alignment horizontal="left"/>
    </xf>
    <xf numFmtId="169" fontId="11" fillId="0" borderId="0" xfId="614" applyNumberFormat="1" applyAlignment="1">
      <alignment horizontal="right"/>
    </xf>
    <xf numFmtId="4" fontId="11" fillId="0" borderId="0" xfId="614" applyNumberFormat="1" applyAlignment="1">
      <alignment horizontal="right"/>
    </xf>
    <xf numFmtId="3" fontId="11" fillId="0" borderId="0" xfId="614" applyNumberFormat="1"/>
    <xf numFmtId="4" fontId="10" fillId="0" borderId="9" xfId="634" applyNumberFormat="1" applyBorder="1" applyAlignment="1">
      <alignment horizontal="right"/>
    </xf>
    <xf numFmtId="169" fontId="10" fillId="0" borderId="9" xfId="634" applyNumberFormat="1" applyBorder="1" applyAlignment="1">
      <alignment horizontal="right"/>
    </xf>
    <xf numFmtId="3" fontId="10" fillId="0" borderId="9" xfId="634" applyNumberFormat="1" applyBorder="1"/>
    <xf numFmtId="49" fontId="10" fillId="0" borderId="9" xfId="634" applyNumberFormat="1" applyBorder="1" applyAlignment="1">
      <alignment horizontal="left"/>
    </xf>
    <xf numFmtId="168" fontId="10" fillId="0" borderId="9" xfId="634" applyNumberFormat="1" applyBorder="1" applyAlignment="1">
      <alignment horizontal="right"/>
    </xf>
    <xf numFmtId="167" fontId="10" fillId="0" borderId="9" xfId="634" applyNumberFormat="1" applyBorder="1" applyAlignment="1">
      <alignment horizontal="left"/>
    </xf>
    <xf numFmtId="167" fontId="10" fillId="0" borderId="0" xfId="634" applyNumberFormat="1" applyAlignment="1">
      <alignment horizontal="left"/>
    </xf>
    <xf numFmtId="168" fontId="10" fillId="0" borderId="0" xfId="634" applyNumberFormat="1" applyAlignment="1">
      <alignment horizontal="right"/>
    </xf>
    <xf numFmtId="49" fontId="10" fillId="0" borderId="0" xfId="634" applyNumberFormat="1" applyAlignment="1">
      <alignment horizontal="left"/>
    </xf>
    <xf numFmtId="169" fontId="10" fillId="0" borderId="0" xfId="634" applyNumberFormat="1" applyAlignment="1">
      <alignment horizontal="right"/>
    </xf>
    <xf numFmtId="4" fontId="10" fillId="0" borderId="0" xfId="634" applyNumberFormat="1" applyAlignment="1">
      <alignment horizontal="right"/>
    </xf>
    <xf numFmtId="3" fontId="10" fillId="0" borderId="0" xfId="634" applyNumberFormat="1"/>
    <xf numFmtId="169" fontId="9" fillId="0" borderId="9" xfId="654" applyNumberFormat="1" applyBorder="1" applyAlignment="1">
      <alignment horizontal="right"/>
    </xf>
    <xf numFmtId="0" fontId="9" fillId="0" borderId="9" xfId="654" applyBorder="1"/>
    <xf numFmtId="4" fontId="9" fillId="0" borderId="9" xfId="654" applyNumberFormat="1" applyBorder="1" applyAlignment="1">
      <alignment horizontal="right"/>
    </xf>
    <xf numFmtId="3" fontId="9" fillId="0" borderId="9" xfId="654" applyNumberFormat="1" applyBorder="1"/>
    <xf numFmtId="49" fontId="9" fillId="0" borderId="9" xfId="654" applyNumberFormat="1" applyBorder="1" applyAlignment="1">
      <alignment horizontal="left"/>
    </xf>
    <xf numFmtId="168" fontId="9" fillId="0" borderId="9" xfId="654" applyNumberFormat="1" applyBorder="1" applyAlignment="1">
      <alignment horizontal="right"/>
    </xf>
    <xf numFmtId="167" fontId="9" fillId="0" borderId="9" xfId="654" applyNumberFormat="1" applyBorder="1" applyAlignment="1">
      <alignment horizontal="left"/>
    </xf>
    <xf numFmtId="49" fontId="8" fillId="0" borderId="0" xfId="511" applyNumberFormat="1" applyFont="1" applyFill="1" applyBorder="1" applyAlignment="1">
      <alignment horizontal="left"/>
    </xf>
    <xf numFmtId="0" fontId="8" fillId="0" borderId="9" xfId="674" applyBorder="1"/>
    <xf numFmtId="4" fontId="8" fillId="0" borderId="9" xfId="674" applyNumberFormat="1" applyBorder="1" applyAlignment="1">
      <alignment horizontal="right"/>
    </xf>
    <xf numFmtId="169" fontId="8" fillId="0" borderId="9" xfId="674" applyNumberFormat="1" applyBorder="1" applyAlignment="1">
      <alignment horizontal="right"/>
    </xf>
    <xf numFmtId="3" fontId="8" fillId="0" borderId="9" xfId="674" applyNumberFormat="1" applyBorder="1"/>
    <xf numFmtId="49" fontId="8" fillId="0" borderId="9" xfId="674" applyNumberFormat="1" applyBorder="1" applyAlignment="1">
      <alignment horizontal="left"/>
    </xf>
    <xf numFmtId="168" fontId="8" fillId="0" borderId="9" xfId="674" applyNumberFormat="1" applyBorder="1" applyAlignment="1">
      <alignment horizontal="right"/>
    </xf>
    <xf numFmtId="167" fontId="8" fillId="0" borderId="9" xfId="674" applyNumberFormat="1" applyBorder="1" applyAlignment="1">
      <alignment horizontal="left"/>
    </xf>
    <xf numFmtId="167" fontId="13" fillId="2" borderId="9" xfId="593" applyNumberFormat="1" applyFill="1" applyBorder="1" applyAlignment="1">
      <alignment horizontal="left"/>
    </xf>
    <xf numFmtId="168" fontId="13" fillId="2" borderId="9" xfId="593" applyNumberFormat="1" applyFill="1" applyBorder="1" applyAlignment="1">
      <alignment horizontal="right"/>
    </xf>
    <xf numFmtId="49" fontId="13" fillId="2" borderId="9" xfId="593" applyNumberFormat="1" applyFill="1" applyBorder="1" applyAlignment="1">
      <alignment horizontal="left"/>
    </xf>
    <xf numFmtId="3" fontId="13" fillId="2" borderId="9" xfId="593" applyNumberFormat="1" applyFill="1" applyBorder="1"/>
    <xf numFmtId="169" fontId="13" fillId="2" borderId="9" xfId="593" applyNumberFormat="1" applyFill="1" applyBorder="1" applyAlignment="1">
      <alignment horizontal="right"/>
    </xf>
    <xf numFmtId="4" fontId="13" fillId="2" borderId="9" xfId="593" applyNumberFormat="1" applyFill="1" applyBorder="1" applyAlignment="1">
      <alignment horizontal="right"/>
    </xf>
    <xf numFmtId="0" fontId="13" fillId="2" borderId="9" xfId="593" applyFill="1" applyBorder="1"/>
    <xf numFmtId="0" fontId="6" fillId="0" borderId="9" xfId="714" applyBorder="1"/>
    <xf numFmtId="4" fontId="6" fillId="0" borderId="9" xfId="714" applyNumberFormat="1" applyBorder="1" applyAlignment="1">
      <alignment horizontal="right"/>
    </xf>
    <xf numFmtId="169" fontId="6" fillId="0" borderId="9" xfId="714" applyNumberFormat="1" applyBorder="1" applyAlignment="1">
      <alignment horizontal="right"/>
    </xf>
    <xf numFmtId="49" fontId="6" fillId="0" borderId="0" xfId="511" applyNumberFormat="1" applyFont="1" applyFill="1" applyBorder="1" applyAlignment="1">
      <alignment horizontal="left"/>
    </xf>
    <xf numFmtId="49" fontId="6" fillId="0" borderId="9" xfId="714" applyNumberFormat="1" applyBorder="1" applyAlignment="1">
      <alignment horizontal="left"/>
    </xf>
    <xf numFmtId="3" fontId="6" fillId="0" borderId="9" xfId="714" applyNumberFormat="1" applyBorder="1"/>
    <xf numFmtId="49" fontId="8" fillId="0" borderId="9" xfId="674" applyNumberFormat="1" applyFill="1" applyBorder="1" applyAlignment="1">
      <alignment horizontal="left"/>
    </xf>
    <xf numFmtId="168" fontId="6" fillId="0" borderId="9" xfId="714" applyNumberFormat="1" applyBorder="1" applyAlignment="1">
      <alignment horizontal="right"/>
    </xf>
    <xf numFmtId="167" fontId="6" fillId="0" borderId="9" xfId="714" applyNumberFormat="1" applyBorder="1" applyAlignment="1">
      <alignment horizontal="left"/>
    </xf>
    <xf numFmtId="167" fontId="11" fillId="2" borderId="9" xfId="614" applyNumberFormat="1" applyFill="1" applyBorder="1" applyAlignment="1">
      <alignment horizontal="left"/>
    </xf>
    <xf numFmtId="168" fontId="11" fillId="2" borderId="9" xfId="614" applyNumberFormat="1" applyFill="1" applyBorder="1" applyAlignment="1">
      <alignment horizontal="right"/>
    </xf>
    <xf numFmtId="49" fontId="11" fillId="2" borderId="9" xfId="614" applyNumberFormat="1" applyFill="1" applyBorder="1" applyAlignment="1">
      <alignment horizontal="left"/>
    </xf>
    <xf numFmtId="3" fontId="11" fillId="2" borderId="9" xfId="614" applyNumberFormat="1" applyFill="1" applyBorder="1"/>
    <xf numFmtId="169" fontId="11" fillId="2" borderId="9" xfId="614" applyNumberFormat="1" applyFill="1" applyBorder="1" applyAlignment="1">
      <alignment horizontal="right"/>
    </xf>
    <xf numFmtId="4" fontId="11" fillId="2" borderId="9" xfId="614" applyNumberFormat="1" applyFill="1" applyBorder="1" applyAlignment="1">
      <alignment horizontal="right"/>
    </xf>
    <xf numFmtId="0" fontId="11" fillId="2" borderId="9" xfId="614" applyFill="1" applyBorder="1"/>
    <xf numFmtId="167" fontId="10" fillId="2" borderId="9" xfId="634" applyNumberFormat="1" applyFill="1" applyBorder="1" applyAlignment="1">
      <alignment horizontal="left"/>
    </xf>
    <xf numFmtId="168" fontId="10" fillId="2" borderId="9" xfId="634" applyNumberFormat="1" applyFill="1" applyBorder="1" applyAlignment="1">
      <alignment horizontal="right"/>
    </xf>
    <xf numFmtId="49" fontId="10" fillId="2" borderId="9" xfId="634" applyNumberFormat="1" applyFill="1" applyBorder="1" applyAlignment="1">
      <alignment horizontal="left"/>
    </xf>
    <xf numFmtId="3" fontId="10" fillId="2" borderId="9" xfId="634" applyNumberFormat="1" applyFill="1" applyBorder="1"/>
    <xf numFmtId="169" fontId="10" fillId="2" borderId="9" xfId="634" applyNumberFormat="1" applyFill="1" applyBorder="1" applyAlignment="1">
      <alignment horizontal="right"/>
    </xf>
    <xf numFmtId="4" fontId="10" fillId="2" borderId="9" xfId="634" applyNumberFormat="1" applyFill="1" applyBorder="1" applyAlignment="1">
      <alignment horizontal="right"/>
    </xf>
    <xf numFmtId="4" fontId="5" fillId="0" borderId="9" xfId="734" applyNumberFormat="1" applyBorder="1" applyAlignment="1">
      <alignment horizontal="right"/>
    </xf>
    <xf numFmtId="0" fontId="5" fillId="0" borderId="9" xfId="734" applyBorder="1"/>
    <xf numFmtId="169" fontId="5" fillId="0" borderId="9" xfId="734" applyNumberFormat="1" applyBorder="1" applyAlignment="1">
      <alignment horizontal="right"/>
    </xf>
    <xf numFmtId="3" fontId="5" fillId="0" borderId="9" xfId="734" applyNumberFormat="1" applyBorder="1"/>
    <xf numFmtId="49" fontId="5" fillId="0" borderId="9" xfId="734" applyNumberFormat="1" applyBorder="1" applyAlignment="1">
      <alignment horizontal="left"/>
    </xf>
    <xf numFmtId="168" fontId="5" fillId="0" borderId="9" xfId="734" applyNumberFormat="1" applyBorder="1" applyAlignment="1">
      <alignment horizontal="right"/>
    </xf>
    <xf numFmtId="167" fontId="5" fillId="0" borderId="9" xfId="734" applyNumberFormat="1" applyBorder="1" applyAlignment="1">
      <alignment horizontal="left"/>
    </xf>
    <xf numFmtId="49" fontId="5" fillId="0" borderId="0" xfId="734" applyNumberFormat="1" applyAlignment="1">
      <alignment horizontal="left"/>
    </xf>
    <xf numFmtId="167" fontId="9" fillId="2" borderId="9" xfId="654" applyNumberFormat="1" applyFill="1" applyBorder="1" applyAlignment="1">
      <alignment horizontal="left"/>
    </xf>
    <xf numFmtId="168" fontId="9" fillId="2" borderId="9" xfId="654" applyNumberFormat="1" applyFill="1" applyBorder="1" applyAlignment="1">
      <alignment horizontal="right"/>
    </xf>
    <xf numFmtId="49" fontId="9" fillId="2" borderId="9" xfId="654" applyNumberFormat="1" applyFill="1" applyBorder="1" applyAlignment="1">
      <alignment horizontal="left"/>
    </xf>
    <xf numFmtId="3" fontId="9" fillId="2" borderId="9" xfId="654" applyNumberFormat="1" applyFill="1" applyBorder="1"/>
    <xf numFmtId="169" fontId="9" fillId="2" borderId="9" xfId="654" applyNumberFormat="1" applyFill="1" applyBorder="1" applyAlignment="1">
      <alignment horizontal="right"/>
    </xf>
    <xf numFmtId="4" fontId="9" fillId="2" borderId="9" xfId="654" applyNumberFormat="1" applyFill="1" applyBorder="1" applyAlignment="1">
      <alignment horizontal="right"/>
    </xf>
    <xf numFmtId="0" fontId="9" fillId="2" borderId="9" xfId="654" applyFill="1" applyBorder="1"/>
    <xf numFmtId="49" fontId="5" fillId="0" borderId="0" xfId="734" applyNumberFormat="1" applyFill="1" applyBorder="1" applyAlignment="1">
      <alignment horizontal="left"/>
    </xf>
    <xf numFmtId="4" fontId="4" fillId="0" borderId="9" xfId="754" applyNumberFormat="1" applyBorder="1" applyAlignment="1">
      <alignment horizontal="right"/>
    </xf>
    <xf numFmtId="0" fontId="4" fillId="0" borderId="9" xfId="754" applyBorder="1"/>
    <xf numFmtId="169" fontId="4" fillId="0" borderId="9" xfId="754" applyNumberFormat="1" applyBorder="1" applyAlignment="1">
      <alignment horizontal="right"/>
    </xf>
    <xf numFmtId="3" fontId="4" fillId="0" borderId="9" xfId="754" applyNumberFormat="1" applyBorder="1"/>
    <xf numFmtId="49" fontId="4" fillId="0" borderId="9" xfId="754" applyNumberFormat="1" applyBorder="1" applyAlignment="1">
      <alignment horizontal="left"/>
    </xf>
    <xf numFmtId="168" fontId="4" fillId="0" borderId="9" xfId="754" applyNumberFormat="1" applyBorder="1" applyAlignment="1">
      <alignment horizontal="right"/>
    </xf>
    <xf numFmtId="167" fontId="4" fillId="0" borderId="9" xfId="754" applyNumberFormat="1" applyBorder="1" applyAlignment="1">
      <alignment horizontal="left"/>
    </xf>
    <xf numFmtId="4" fontId="34" fillId="2" borderId="11" xfId="49" applyNumberFormat="1" applyFill="1" applyBorder="1" applyAlignment="1">
      <alignment horizontal="right"/>
    </xf>
    <xf numFmtId="167" fontId="13" fillId="0" borderId="8" xfId="593" applyNumberFormat="1" applyBorder="1" applyAlignment="1">
      <alignment horizontal="left"/>
    </xf>
    <xf numFmtId="4" fontId="13" fillId="0" borderId="11" xfId="593" applyNumberFormat="1" applyBorder="1" applyAlignment="1">
      <alignment horizontal="right"/>
    </xf>
    <xf numFmtId="167" fontId="8" fillId="2" borderId="9" xfId="674" applyNumberFormat="1" applyFill="1" applyBorder="1" applyAlignment="1">
      <alignment horizontal="left"/>
    </xf>
    <xf numFmtId="168" fontId="8" fillId="2" borderId="9" xfId="674" applyNumberFormat="1" applyFill="1" applyBorder="1" applyAlignment="1">
      <alignment horizontal="right"/>
    </xf>
    <xf numFmtId="49" fontId="8" fillId="2" borderId="9" xfId="674" applyNumberFormat="1" applyFill="1" applyBorder="1" applyAlignment="1">
      <alignment horizontal="left"/>
    </xf>
    <xf numFmtId="3" fontId="8" fillId="2" borderId="9" xfId="674" applyNumberFormat="1" applyFill="1" applyBorder="1"/>
    <xf numFmtId="169" fontId="8" fillId="2" borderId="9" xfId="674" applyNumberFormat="1" applyFill="1" applyBorder="1" applyAlignment="1">
      <alignment horizontal="right"/>
    </xf>
    <xf numFmtId="4" fontId="8" fillId="2" borderId="9" xfId="674" applyNumberFormat="1" applyFill="1" applyBorder="1" applyAlignment="1">
      <alignment horizontal="right"/>
    </xf>
    <xf numFmtId="0" fontId="8" fillId="2" borderId="9" xfId="674" applyFill="1" applyBorder="1"/>
    <xf numFmtId="0" fontId="3" fillId="0" borderId="0" xfId="774" applyBorder="1"/>
    <xf numFmtId="4" fontId="3" fillId="0" borderId="0" xfId="774" applyNumberFormat="1" applyBorder="1" applyAlignment="1">
      <alignment horizontal="right"/>
    </xf>
    <xf numFmtId="169" fontId="3" fillId="0" borderId="0" xfId="774" applyNumberFormat="1" applyBorder="1" applyAlignment="1">
      <alignment horizontal="right"/>
    </xf>
    <xf numFmtId="167" fontId="3" fillId="0" borderId="0" xfId="774" applyNumberFormat="1" applyBorder="1" applyAlignment="1">
      <alignment horizontal="left"/>
    </xf>
    <xf numFmtId="0" fontId="3" fillId="0" borderId="9" xfId="774" applyBorder="1"/>
    <xf numFmtId="49" fontId="3" fillId="0" borderId="0" xfId="774" applyNumberFormat="1" applyBorder="1" applyAlignment="1">
      <alignment horizontal="left"/>
    </xf>
    <xf numFmtId="3" fontId="3" fillId="0" borderId="0" xfId="774" applyNumberFormat="1" applyBorder="1"/>
    <xf numFmtId="168" fontId="3" fillId="0" borderId="0" xfId="774" applyNumberFormat="1" applyBorder="1" applyAlignment="1">
      <alignment horizontal="right"/>
    </xf>
    <xf numFmtId="14" fontId="0" fillId="0" borderId="0" xfId="0" applyNumberFormat="1"/>
    <xf numFmtId="169" fontId="3" fillId="0" borderId="9" xfId="774" applyNumberFormat="1" applyBorder="1" applyAlignment="1">
      <alignment horizontal="right"/>
    </xf>
    <xf numFmtId="4" fontId="3" fillId="0" borderId="9" xfId="774" applyNumberFormat="1" applyBorder="1" applyAlignment="1">
      <alignment horizontal="right"/>
    </xf>
    <xf numFmtId="3" fontId="3" fillId="0" borderId="9" xfId="774" applyNumberFormat="1" applyBorder="1"/>
    <xf numFmtId="49" fontId="3" fillId="0" borderId="9" xfId="774" applyNumberFormat="1" applyBorder="1" applyAlignment="1">
      <alignment horizontal="left"/>
    </xf>
    <xf numFmtId="168" fontId="3" fillId="0" borderId="9" xfId="774" applyNumberFormat="1" applyBorder="1" applyAlignment="1">
      <alignment horizontal="right"/>
    </xf>
    <xf numFmtId="167" fontId="3" fillId="0" borderId="9" xfId="774" applyNumberFormat="1" applyBorder="1" applyAlignment="1">
      <alignment horizontal="left"/>
    </xf>
    <xf numFmtId="167" fontId="6" fillId="2" borderId="9" xfId="714" applyNumberFormat="1" applyFill="1" applyBorder="1" applyAlignment="1">
      <alignment horizontal="left"/>
    </xf>
    <xf numFmtId="168" fontId="6" fillId="2" borderId="9" xfId="714" applyNumberFormat="1" applyFill="1" applyBorder="1" applyAlignment="1">
      <alignment horizontal="right"/>
    </xf>
    <xf numFmtId="49" fontId="6" fillId="2" borderId="9" xfId="714" applyNumberFormat="1" applyFill="1" applyBorder="1" applyAlignment="1">
      <alignment horizontal="left"/>
    </xf>
    <xf numFmtId="3" fontId="6" fillId="2" borderId="9" xfId="714" applyNumberFormat="1" applyFill="1" applyBorder="1"/>
    <xf numFmtId="169" fontId="6" fillId="2" borderId="9" xfId="714" applyNumberFormat="1" applyFill="1" applyBorder="1" applyAlignment="1">
      <alignment horizontal="right"/>
    </xf>
    <xf numFmtId="4" fontId="6" fillId="2" borderId="9" xfId="714" applyNumberFormat="1" applyFill="1" applyBorder="1" applyAlignment="1">
      <alignment horizontal="right"/>
    </xf>
    <xf numFmtId="0" fontId="6" fillId="2" borderId="9" xfId="714" applyFill="1" applyBorder="1"/>
    <xf numFmtId="167" fontId="5" fillId="2" borderId="9" xfId="734" applyNumberFormat="1" applyFill="1" applyBorder="1" applyAlignment="1">
      <alignment horizontal="left"/>
    </xf>
    <xf numFmtId="168" fontId="5" fillId="2" borderId="9" xfId="734" applyNumberFormat="1" applyFill="1" applyBorder="1" applyAlignment="1">
      <alignment horizontal="right"/>
    </xf>
    <xf numFmtId="49" fontId="5" fillId="2" borderId="9" xfId="734" applyNumberFormat="1" applyFill="1" applyBorder="1" applyAlignment="1">
      <alignment horizontal="left"/>
    </xf>
    <xf numFmtId="3" fontId="5" fillId="2" borderId="9" xfId="734" applyNumberFormat="1" applyFill="1" applyBorder="1"/>
    <xf numFmtId="169" fontId="5" fillId="2" borderId="9" xfId="734" applyNumberFormat="1" applyFill="1" applyBorder="1" applyAlignment="1">
      <alignment horizontal="right"/>
    </xf>
    <xf numFmtId="4" fontId="5" fillId="2" borderId="9" xfId="734" applyNumberFormat="1" applyFill="1" applyBorder="1" applyAlignment="1">
      <alignment horizontal="right"/>
    </xf>
    <xf numFmtId="0" fontId="5" fillId="2" borderId="9" xfId="734" applyFill="1" applyBorder="1"/>
    <xf numFmtId="0" fontId="2" fillId="0" borderId="9" xfId="794" applyBorder="1"/>
    <xf numFmtId="4" fontId="2" fillId="0" borderId="9" xfId="794" applyNumberFormat="1" applyBorder="1" applyAlignment="1">
      <alignment horizontal="right"/>
    </xf>
    <xf numFmtId="169" fontId="2" fillId="0" borderId="9" xfId="794" applyNumberFormat="1" applyBorder="1" applyAlignment="1">
      <alignment horizontal="right"/>
    </xf>
    <xf numFmtId="3" fontId="2" fillId="0" borderId="9" xfId="794" applyNumberFormat="1" applyBorder="1"/>
    <xf numFmtId="49" fontId="2" fillId="0" borderId="9" xfId="794" applyNumberFormat="1" applyBorder="1" applyAlignment="1">
      <alignment horizontal="left"/>
    </xf>
    <xf numFmtId="168" fontId="2" fillId="0" borderId="9" xfId="794" applyNumberFormat="1" applyBorder="1" applyAlignment="1">
      <alignment horizontal="right"/>
    </xf>
    <xf numFmtId="167" fontId="2" fillId="0" borderId="9" xfId="794" applyNumberFormat="1" applyBorder="1" applyAlignment="1">
      <alignment horizontal="left"/>
    </xf>
    <xf numFmtId="167" fontId="2" fillId="0" borderId="0" xfId="794" applyNumberFormat="1" applyBorder="1" applyAlignment="1">
      <alignment horizontal="left"/>
    </xf>
    <xf numFmtId="168" fontId="2" fillId="0" borderId="0" xfId="794" applyNumberFormat="1" applyBorder="1" applyAlignment="1">
      <alignment horizontal="right"/>
    </xf>
    <xf numFmtId="49" fontId="2" fillId="0" borderId="0" xfId="794" applyNumberFormat="1" applyBorder="1" applyAlignment="1">
      <alignment horizontal="left"/>
    </xf>
    <xf numFmtId="3" fontId="2" fillId="0" borderId="0" xfId="794" applyNumberFormat="1" applyBorder="1"/>
    <xf numFmtId="169" fontId="2" fillId="0" borderId="0" xfId="794" applyNumberFormat="1" applyBorder="1" applyAlignment="1">
      <alignment horizontal="right"/>
    </xf>
    <xf numFmtId="4" fontId="2" fillId="0" borderId="0" xfId="794" applyNumberFormat="1" applyBorder="1" applyAlignment="1">
      <alignment horizontal="right"/>
    </xf>
    <xf numFmtId="0" fontId="2" fillId="0" borderId="0" xfId="794" applyBorder="1"/>
    <xf numFmtId="167" fontId="4" fillId="2" borderId="9" xfId="754" applyNumberFormat="1" applyFill="1" applyBorder="1" applyAlignment="1">
      <alignment horizontal="left"/>
    </xf>
    <xf numFmtId="168" fontId="4" fillId="2" borderId="9" xfId="754" applyNumberFormat="1" applyFill="1" applyBorder="1" applyAlignment="1">
      <alignment horizontal="right"/>
    </xf>
    <xf numFmtId="49" fontId="4" fillId="2" borderId="9" xfId="754" applyNumberFormat="1" applyFill="1" applyBorder="1" applyAlignment="1">
      <alignment horizontal="left"/>
    </xf>
    <xf numFmtId="3" fontId="4" fillId="2" borderId="9" xfId="754" applyNumberFormat="1" applyFill="1" applyBorder="1"/>
    <xf numFmtId="169" fontId="4" fillId="2" borderId="9" xfId="754" applyNumberFormat="1" applyFill="1" applyBorder="1" applyAlignment="1">
      <alignment horizontal="right"/>
    </xf>
    <xf numFmtId="4" fontId="4" fillId="2" borderId="9" xfId="754" applyNumberFormat="1" applyFill="1" applyBorder="1" applyAlignment="1">
      <alignment horizontal="right"/>
    </xf>
    <xf numFmtId="0" fontId="4" fillId="2" borderId="9" xfId="754" applyFill="1" applyBorder="1"/>
    <xf numFmtId="164" fontId="1" fillId="0" borderId="9" xfId="814" applyNumberFormat="1" applyBorder="1"/>
    <xf numFmtId="4" fontId="1" fillId="0" borderId="9" xfId="814" applyNumberFormat="1" applyBorder="1" applyAlignment="1">
      <alignment horizontal="right"/>
    </xf>
    <xf numFmtId="49" fontId="1" fillId="0" borderId="0" xfId="814" applyNumberFormat="1" applyAlignment="1">
      <alignment horizontal="left"/>
    </xf>
    <xf numFmtId="169" fontId="1" fillId="0" borderId="9" xfId="814" applyNumberFormat="1" applyBorder="1" applyAlignment="1">
      <alignment horizontal="right"/>
    </xf>
    <xf numFmtId="49" fontId="1" fillId="0" borderId="9" xfId="814" applyNumberFormat="1" applyBorder="1" applyAlignment="1">
      <alignment horizontal="left"/>
    </xf>
    <xf numFmtId="168" fontId="1" fillId="0" borderId="9" xfId="814" applyNumberFormat="1" applyBorder="1" applyAlignment="1">
      <alignment horizontal="right"/>
    </xf>
    <xf numFmtId="3" fontId="1" fillId="0" borderId="9" xfId="814" applyNumberFormat="1" applyBorder="1"/>
    <xf numFmtId="167" fontId="1" fillId="0" borderId="9" xfId="814" applyNumberFormat="1" applyBorder="1" applyAlignment="1">
      <alignment horizontal="left"/>
    </xf>
    <xf numFmtId="0" fontId="1" fillId="0" borderId="9" xfId="814" applyBorder="1"/>
    <xf numFmtId="167" fontId="3" fillId="2" borderId="9" xfId="774" applyNumberFormat="1" applyFill="1" applyBorder="1" applyAlignment="1">
      <alignment horizontal="left"/>
    </xf>
    <xf numFmtId="168" fontId="3" fillId="2" borderId="9" xfId="774" applyNumberFormat="1" applyFill="1" applyBorder="1" applyAlignment="1">
      <alignment horizontal="right"/>
    </xf>
    <xf numFmtId="49" fontId="3" fillId="2" borderId="9" xfId="774" applyNumberFormat="1" applyFill="1" applyBorder="1" applyAlignment="1">
      <alignment horizontal="left"/>
    </xf>
    <xf numFmtId="3" fontId="3" fillId="2" borderId="9" xfId="774" applyNumberFormat="1" applyFill="1" applyBorder="1"/>
    <xf numFmtId="169" fontId="3" fillId="2" borderId="9" xfId="774" applyNumberFormat="1" applyFill="1" applyBorder="1" applyAlignment="1">
      <alignment horizontal="right"/>
    </xf>
    <xf numFmtId="4" fontId="3" fillId="2" borderId="9" xfId="774" applyNumberFormat="1" applyFill="1" applyBorder="1" applyAlignment="1">
      <alignment horizontal="right"/>
    </xf>
    <xf numFmtId="0" fontId="3" fillId="2" borderId="9" xfId="774" applyFill="1" applyBorder="1"/>
    <xf numFmtId="167" fontId="3" fillId="0" borderId="9" xfId="774" applyNumberFormat="1" applyFill="1" applyBorder="1" applyAlignment="1">
      <alignment horizontal="left"/>
    </xf>
    <xf numFmtId="49" fontId="3" fillId="0" borderId="9" xfId="774" applyNumberFormat="1" applyFill="1" applyBorder="1" applyAlignment="1">
      <alignment horizontal="left"/>
    </xf>
    <xf numFmtId="3" fontId="3" fillId="0" borderId="9" xfId="774" applyNumberFormat="1" applyFill="1" applyBorder="1"/>
    <xf numFmtId="43" fontId="0" fillId="36" borderId="0" xfId="591" applyFont="1" applyFill="1"/>
    <xf numFmtId="49" fontId="0" fillId="0" borderId="0" xfId="0" applyNumberFormat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10" xfId="0" applyBorder="1" applyAlignment="1">
      <alignment horizontal="left"/>
    </xf>
  </cellXfs>
  <cellStyles count="834">
    <cellStyle name="%20 - Vurgu1" xfId="19" builtinId="30" customBuiltin="1"/>
    <cellStyle name="%20 - Vurgu1 10" xfId="213" xr:uid="{17417DD1-D9E7-4553-9FB0-4C5AEA99991E}"/>
    <cellStyle name="%20 - Vurgu1 10 2" xfId="447" xr:uid="{13CDAFD1-74CD-4047-86B0-43992519819A}"/>
    <cellStyle name="%20 - Vurgu1 11" xfId="233" xr:uid="{E568BEED-3034-462A-98E6-4C60BD8EAF5C}"/>
    <cellStyle name="%20 - Vurgu1 11 2" xfId="467" xr:uid="{55E9E761-CE68-484D-BCBC-93BF0A8B857F}"/>
    <cellStyle name="%20 - Vurgu1 12" xfId="257" xr:uid="{F1F8BC9E-6783-42A3-BF7E-644029793518}"/>
    <cellStyle name="%20 - Vurgu1 13" xfId="493" xr:uid="{E8C4A57C-3A51-4CA1-8E25-B1A7A78CBAB7}"/>
    <cellStyle name="%20 - Vurgu1 14" xfId="513" xr:uid="{CFD90745-2FFC-4B49-A1FB-44D2AC07CF9C}"/>
    <cellStyle name="%20 - Vurgu1 15" xfId="533" xr:uid="{EDFA90A2-D0D5-4F17-A5E0-F34C11C6DC19}"/>
    <cellStyle name="%20 - Vurgu1 16" xfId="553" xr:uid="{BDF86ED0-B08A-4C7E-AE56-EEB2883943F8}"/>
    <cellStyle name="%20 - Vurgu1 17" xfId="573" xr:uid="{1FFE31D8-773F-4F91-83BC-F00D7734C588}"/>
    <cellStyle name="%20 - Vurgu1 18" xfId="595" xr:uid="{DD5B708E-79BA-48B2-9BC9-06A959D0EAC5}"/>
    <cellStyle name="%20 - Vurgu1 19" xfId="616" xr:uid="{FB5AF8F2-F9B8-449E-9668-9717C934330B}"/>
    <cellStyle name="%20 - Vurgu1 2" xfId="51" xr:uid="{FA9BD307-C38F-4352-A71A-9DDF26C02AE5}"/>
    <cellStyle name="%20 - Vurgu1 2 2" xfId="285" xr:uid="{62350AFB-8731-4FAE-8318-8C643613252D}"/>
    <cellStyle name="%20 - Vurgu1 20" xfId="636" xr:uid="{F3D6A016-4AB1-4934-8931-698F75700848}"/>
    <cellStyle name="%20 - Vurgu1 21" xfId="656" xr:uid="{7931FD8B-B6A4-4BDE-AB25-03C0B5EE87CD}"/>
    <cellStyle name="%20 - Vurgu1 22" xfId="676" xr:uid="{5D254253-3313-47FC-A699-E2FBF3F1752F}"/>
    <cellStyle name="%20 - Vurgu1 23" xfId="696" xr:uid="{EAD21D2F-A8FF-4B61-8E6C-0DB4C26938C2}"/>
    <cellStyle name="%20 - Vurgu1 24" xfId="716" xr:uid="{9CE9CADD-A016-4067-8CEF-03BBA2E44C04}"/>
    <cellStyle name="%20 - Vurgu1 25" xfId="736" xr:uid="{798A6274-BE43-4256-BDD0-8842394222CF}"/>
    <cellStyle name="%20 - Vurgu1 26" xfId="756" xr:uid="{E32FC0CA-FD22-425F-B9B4-D7178E7D6534}"/>
    <cellStyle name="%20 - Vurgu1 27" xfId="776" xr:uid="{96197245-F986-4A23-8A4A-12A95A6362B6}"/>
    <cellStyle name="%20 - Vurgu1 28" xfId="796" xr:uid="{E6A145DA-787E-489E-8695-DF4C6D010290}"/>
    <cellStyle name="%20 - Vurgu1 29" xfId="816" xr:uid="{00B627DB-4906-48E9-9FA8-F9FCA383BF16}"/>
    <cellStyle name="%20 - Vurgu1 3" xfId="71" xr:uid="{38CA24BD-72C9-4C95-BF51-574E58DE6D0D}"/>
    <cellStyle name="%20 - Vurgu1 3 2" xfId="305" xr:uid="{8F94CEBA-9F5C-49B2-B99B-8D7E40CC730B}"/>
    <cellStyle name="%20 - Vurgu1 4" xfId="91" xr:uid="{23900A0B-0294-4FFF-96CE-4D4D3B05E11D}"/>
    <cellStyle name="%20 - Vurgu1 4 2" xfId="325" xr:uid="{C1D2D6E6-9743-41D5-90FD-38C5040A1B4D}"/>
    <cellStyle name="%20 - Vurgu1 5" xfId="111" xr:uid="{60CBC66B-00FE-4C9B-80AC-49D31CABE03D}"/>
    <cellStyle name="%20 - Vurgu1 5 2" xfId="345" xr:uid="{19FD42EB-ED42-4A60-92C8-0495B037194A}"/>
    <cellStyle name="%20 - Vurgu1 6" xfId="131" xr:uid="{F926C474-2E6E-4A66-A449-3ACD7C054D58}"/>
    <cellStyle name="%20 - Vurgu1 6 2" xfId="365" xr:uid="{35A5D059-4E8D-4B5A-BBA9-F424F92C06C7}"/>
    <cellStyle name="%20 - Vurgu1 7" xfId="151" xr:uid="{64FB66C2-BB31-488C-A9EB-9D400A3C2887}"/>
    <cellStyle name="%20 - Vurgu1 7 2" xfId="385" xr:uid="{FD3B9029-BBC6-4D47-B188-3597ABCA9F6D}"/>
    <cellStyle name="%20 - Vurgu1 8" xfId="171" xr:uid="{02AB2783-1DD8-4FEC-9C2A-E49CBC885375}"/>
    <cellStyle name="%20 - Vurgu1 8 2" xfId="405" xr:uid="{1ADBA003-0B1B-4E79-BF92-708EA9139F2C}"/>
    <cellStyle name="%20 - Vurgu1 9" xfId="191" xr:uid="{5EF35D37-D61F-4119-8DCF-FED6B1F81FCC}"/>
    <cellStyle name="%20 - Vurgu1 9 2" xfId="425" xr:uid="{A591D6AF-87A9-49EF-A379-4F7A1B1DAB39}"/>
    <cellStyle name="%20 - Vurgu2" xfId="23" builtinId="34" customBuiltin="1"/>
    <cellStyle name="%20 - Vurgu2 10" xfId="216" xr:uid="{F9C2B36C-32E0-4A3E-B412-E23BF8CAE74C}"/>
    <cellStyle name="%20 - Vurgu2 10 2" xfId="450" xr:uid="{224CCCD7-7A89-4523-924A-9BEE5BF98D79}"/>
    <cellStyle name="%20 - Vurgu2 11" xfId="236" xr:uid="{F45C6EB5-E43E-47E4-9695-D218352CFCC5}"/>
    <cellStyle name="%20 - Vurgu2 11 2" xfId="470" xr:uid="{BB39BEAD-88A7-48B6-8CDD-5946C20E9D01}"/>
    <cellStyle name="%20 - Vurgu2 12" xfId="260" xr:uid="{DA6C14BB-B788-4F57-917E-D6552EF5F26D}"/>
    <cellStyle name="%20 - Vurgu2 13" xfId="496" xr:uid="{D7DC7175-C777-416F-B739-89B395CAF2CE}"/>
    <cellStyle name="%20 - Vurgu2 14" xfId="516" xr:uid="{11D72C77-7434-48CA-BBB5-D046000276D0}"/>
    <cellStyle name="%20 - Vurgu2 15" xfId="536" xr:uid="{AEB8B139-51BB-48BB-8C77-9913B64D67E7}"/>
    <cellStyle name="%20 - Vurgu2 16" xfId="556" xr:uid="{94AFC3A3-62B0-4FDB-AB3E-54B728CCE686}"/>
    <cellStyle name="%20 - Vurgu2 17" xfId="576" xr:uid="{ADC7F78C-4D3C-4FDB-A2CE-059277A7A1A6}"/>
    <cellStyle name="%20 - Vurgu2 18" xfId="598" xr:uid="{07DD116D-63EC-4B31-A74F-331D0D91A6C2}"/>
    <cellStyle name="%20 - Vurgu2 19" xfId="619" xr:uid="{A2B583FE-4D2F-4C36-BD39-CA63B4FBAE44}"/>
    <cellStyle name="%20 - Vurgu2 2" xfId="54" xr:uid="{A0E515F0-F923-40DC-9602-5B58DB23AEF2}"/>
    <cellStyle name="%20 - Vurgu2 2 2" xfId="288" xr:uid="{608A1183-1159-41F5-A8C4-33D155EDDAF8}"/>
    <cellStyle name="%20 - Vurgu2 20" xfId="639" xr:uid="{55CA8950-8D79-4768-806C-C2DFA81D53E6}"/>
    <cellStyle name="%20 - Vurgu2 21" xfId="659" xr:uid="{AE01DC53-2947-49C8-854A-F41E40A54B26}"/>
    <cellStyle name="%20 - Vurgu2 22" xfId="679" xr:uid="{AC578138-2674-4FCD-9646-0BF29C520D13}"/>
    <cellStyle name="%20 - Vurgu2 23" xfId="699" xr:uid="{19E0F720-3B97-4D6B-B766-C3084F32F2EE}"/>
    <cellStyle name="%20 - Vurgu2 24" xfId="719" xr:uid="{387D76F3-D7ED-47B6-B941-6850B6F75F44}"/>
    <cellStyle name="%20 - Vurgu2 25" xfId="739" xr:uid="{F76CE6F5-DB58-4DBC-B62B-869BD44D1FD3}"/>
    <cellStyle name="%20 - Vurgu2 26" xfId="759" xr:uid="{216362BE-830C-4D52-BEDD-1D19DCF7F19B}"/>
    <cellStyle name="%20 - Vurgu2 27" xfId="779" xr:uid="{04B49548-AF15-4AE4-BE88-BA471CFA09AA}"/>
    <cellStyle name="%20 - Vurgu2 28" xfId="799" xr:uid="{331F02A1-E43F-41EC-AA4A-97F5A487120C}"/>
    <cellStyle name="%20 - Vurgu2 29" xfId="819" xr:uid="{6FA14A99-2114-40BE-8C9D-39F6861938F7}"/>
    <cellStyle name="%20 - Vurgu2 3" xfId="74" xr:uid="{124205D5-D247-4412-ADDC-7E50DBCB1899}"/>
    <cellStyle name="%20 - Vurgu2 3 2" xfId="308" xr:uid="{B7E87F2B-3D94-4DBB-8727-E9C5920949C6}"/>
    <cellStyle name="%20 - Vurgu2 4" xfId="94" xr:uid="{6AB3C31D-16A1-4297-B826-0651AD85AC4D}"/>
    <cellStyle name="%20 - Vurgu2 4 2" xfId="328" xr:uid="{5E27ED76-3DC4-4362-A431-1F590B2F30F0}"/>
    <cellStyle name="%20 - Vurgu2 5" xfId="114" xr:uid="{62BBA5D5-E1D2-41C0-A989-82AFD271073D}"/>
    <cellStyle name="%20 - Vurgu2 5 2" xfId="348" xr:uid="{96C90692-ADAA-478F-BCD5-354F24824390}"/>
    <cellStyle name="%20 - Vurgu2 6" xfId="134" xr:uid="{0B0DD9A5-510F-4932-B9EC-544B7860BC43}"/>
    <cellStyle name="%20 - Vurgu2 6 2" xfId="368" xr:uid="{A39EBDA1-D615-46F2-9BFF-DF47B9777F52}"/>
    <cellStyle name="%20 - Vurgu2 7" xfId="154" xr:uid="{9E618377-F3E1-447C-8233-283606E62AF2}"/>
    <cellStyle name="%20 - Vurgu2 7 2" xfId="388" xr:uid="{B91A5ABE-EF62-48D4-BCFA-D4105FC32E9C}"/>
    <cellStyle name="%20 - Vurgu2 8" xfId="174" xr:uid="{1C4931D3-A108-4154-902F-A83DE2BBB808}"/>
    <cellStyle name="%20 - Vurgu2 8 2" xfId="408" xr:uid="{5BE4FD96-702E-4186-B307-1F69C46D32AA}"/>
    <cellStyle name="%20 - Vurgu2 9" xfId="194" xr:uid="{CB590F5F-763D-4464-880A-3F6F83C9A067}"/>
    <cellStyle name="%20 - Vurgu2 9 2" xfId="428" xr:uid="{398D54FA-853C-4131-A43B-7A1C3BDC90D9}"/>
    <cellStyle name="%20 - Vurgu3" xfId="27" builtinId="38" customBuiltin="1"/>
    <cellStyle name="%20 - Vurgu3 10" xfId="219" xr:uid="{B3CCAE44-F629-45DC-9CA1-CCEF6128BEAD}"/>
    <cellStyle name="%20 - Vurgu3 10 2" xfId="453" xr:uid="{6AD93F75-9C09-401D-9304-ADF69AC0A944}"/>
    <cellStyle name="%20 - Vurgu3 11" xfId="239" xr:uid="{CBBA608A-8CDE-4C7C-A10D-C99A817AE9C0}"/>
    <cellStyle name="%20 - Vurgu3 11 2" xfId="473" xr:uid="{044496F7-6969-45B0-89ED-2D9144D6EC43}"/>
    <cellStyle name="%20 - Vurgu3 12" xfId="263" xr:uid="{0233B887-4D99-46CD-B4CE-6CB57AF20E39}"/>
    <cellStyle name="%20 - Vurgu3 13" xfId="499" xr:uid="{6CF22CB2-8F43-4B99-9709-AD8F4645848F}"/>
    <cellStyle name="%20 - Vurgu3 14" xfId="519" xr:uid="{FF9BB96A-73AC-48B5-BFC2-6173B0D60B2D}"/>
    <cellStyle name="%20 - Vurgu3 15" xfId="539" xr:uid="{7F4F98D4-6830-41BD-BE96-969565344399}"/>
    <cellStyle name="%20 - Vurgu3 16" xfId="559" xr:uid="{C48ED57F-A4BF-423E-B82C-760493253C6D}"/>
    <cellStyle name="%20 - Vurgu3 17" xfId="579" xr:uid="{98BC439A-D51D-4A7C-A825-F242C6B60CC7}"/>
    <cellStyle name="%20 - Vurgu3 18" xfId="601" xr:uid="{DB6BC330-A382-40E8-9327-4127DDFA7E14}"/>
    <cellStyle name="%20 - Vurgu3 19" xfId="622" xr:uid="{690E9809-FA02-48C5-8B76-09A8428D45DD}"/>
    <cellStyle name="%20 - Vurgu3 2" xfId="57" xr:uid="{691FB671-DDFA-4938-A8D1-4D4DA7E94351}"/>
    <cellStyle name="%20 - Vurgu3 2 2" xfId="291" xr:uid="{A99C9720-AC32-4E0D-BD5A-9EE3FB19DFDC}"/>
    <cellStyle name="%20 - Vurgu3 20" xfId="642" xr:uid="{403125D7-B1C8-4CC9-AA91-25A4CF7063AB}"/>
    <cellStyle name="%20 - Vurgu3 21" xfId="662" xr:uid="{7F1268BE-5973-4109-9E3C-C70888FC5540}"/>
    <cellStyle name="%20 - Vurgu3 22" xfId="682" xr:uid="{98EACF92-378A-4827-A992-82B2F3B10C51}"/>
    <cellStyle name="%20 - Vurgu3 23" xfId="702" xr:uid="{777A45F0-ED3C-412A-B8DD-0734D202D041}"/>
    <cellStyle name="%20 - Vurgu3 24" xfId="722" xr:uid="{2AEEFD6A-8D81-4927-8C9A-D1E633844E12}"/>
    <cellStyle name="%20 - Vurgu3 25" xfId="742" xr:uid="{0AB60B31-7632-4C4C-958A-59DF18023D0C}"/>
    <cellStyle name="%20 - Vurgu3 26" xfId="762" xr:uid="{A65849CA-4155-4200-9ABA-F37BCC053AED}"/>
    <cellStyle name="%20 - Vurgu3 27" xfId="782" xr:uid="{41F2705E-803B-40DD-A002-895A847BFDB5}"/>
    <cellStyle name="%20 - Vurgu3 28" xfId="802" xr:uid="{517D749A-DBF4-4C88-900F-3D94F3E5E0B7}"/>
    <cellStyle name="%20 - Vurgu3 29" xfId="822" xr:uid="{72D65C20-D36F-4115-8DDF-05403AF34701}"/>
    <cellStyle name="%20 - Vurgu3 3" xfId="77" xr:uid="{DB0592E4-7706-4CBC-8B7A-BF49DE008ED9}"/>
    <cellStyle name="%20 - Vurgu3 3 2" xfId="311" xr:uid="{00624DC0-A73B-48CF-8C81-17313E27239F}"/>
    <cellStyle name="%20 - Vurgu3 4" xfId="97" xr:uid="{CF9336DC-CEFC-4A59-AF67-0C4F520F7072}"/>
    <cellStyle name="%20 - Vurgu3 4 2" xfId="331" xr:uid="{1EEFFA9B-804C-4D50-9834-431884F1E98D}"/>
    <cellStyle name="%20 - Vurgu3 5" xfId="117" xr:uid="{2FFA25F6-1E68-4800-BF56-AD41D9167FBD}"/>
    <cellStyle name="%20 - Vurgu3 5 2" xfId="351" xr:uid="{6EA788B1-D88B-4253-8496-664B5E0A2163}"/>
    <cellStyle name="%20 - Vurgu3 6" xfId="137" xr:uid="{BAB1DEFE-D39B-4948-876A-3526B17448E6}"/>
    <cellStyle name="%20 - Vurgu3 6 2" xfId="371" xr:uid="{21C4C1D9-CB3F-4A8C-9647-B2EE4783A994}"/>
    <cellStyle name="%20 - Vurgu3 7" xfId="157" xr:uid="{E046F405-8055-442E-9321-1EC48198DA2F}"/>
    <cellStyle name="%20 - Vurgu3 7 2" xfId="391" xr:uid="{BE572620-82E1-4698-8BE2-E881C2EA616B}"/>
    <cellStyle name="%20 - Vurgu3 8" xfId="177" xr:uid="{2326D44F-DE8D-4FB8-BDC5-0A191EC21E96}"/>
    <cellStyle name="%20 - Vurgu3 8 2" xfId="411" xr:uid="{F0E255B8-5E16-4701-AAEF-694834265933}"/>
    <cellStyle name="%20 - Vurgu3 9" xfId="197" xr:uid="{171F3733-AD53-4DCC-AD74-09FB855ACCBE}"/>
    <cellStyle name="%20 - Vurgu3 9 2" xfId="431" xr:uid="{539031E6-B2D2-4EEE-95C7-85CD24059F0F}"/>
    <cellStyle name="%20 - Vurgu4" xfId="31" builtinId="42" customBuiltin="1"/>
    <cellStyle name="%20 - Vurgu4 10" xfId="222" xr:uid="{5F959A90-A0F3-4AEF-9F35-C180B13660DB}"/>
    <cellStyle name="%20 - Vurgu4 10 2" xfId="456" xr:uid="{D9E57264-3FAE-4162-AFF8-830ADBC136E9}"/>
    <cellStyle name="%20 - Vurgu4 11" xfId="242" xr:uid="{5F5C9055-4D29-425D-82D7-4E086B1594C6}"/>
    <cellStyle name="%20 - Vurgu4 11 2" xfId="476" xr:uid="{2F73B3A4-AA60-43E0-9771-1B8BF0A345F6}"/>
    <cellStyle name="%20 - Vurgu4 12" xfId="266" xr:uid="{52919E3D-8064-45A5-AC26-A1129643A317}"/>
    <cellStyle name="%20 - Vurgu4 13" xfId="502" xr:uid="{14754499-F102-4629-9487-3358F2AB4451}"/>
    <cellStyle name="%20 - Vurgu4 14" xfId="522" xr:uid="{F0A637B3-AA58-458C-BDAE-533BBE6D85CD}"/>
    <cellStyle name="%20 - Vurgu4 15" xfId="542" xr:uid="{22227020-07D8-4BF9-8945-5B9F05FB0462}"/>
    <cellStyle name="%20 - Vurgu4 16" xfId="562" xr:uid="{0FDA8D16-EF44-4D7E-88D9-CE8C814D06A2}"/>
    <cellStyle name="%20 - Vurgu4 17" xfId="582" xr:uid="{BBB357B8-03B7-496D-A8CB-5A8D6389CCA3}"/>
    <cellStyle name="%20 - Vurgu4 18" xfId="604" xr:uid="{EA3E24BE-59AC-4F96-AD01-2D5A27301EB4}"/>
    <cellStyle name="%20 - Vurgu4 19" xfId="625" xr:uid="{8502B2B7-9FDD-482B-A6FE-B2E5E18F2E05}"/>
    <cellStyle name="%20 - Vurgu4 2" xfId="60" xr:uid="{4DA5BD79-6725-41DB-802C-87D563C283B3}"/>
    <cellStyle name="%20 - Vurgu4 2 2" xfId="294" xr:uid="{A0BD0AEF-3CE6-4D10-94F4-1DCAE53B8597}"/>
    <cellStyle name="%20 - Vurgu4 20" xfId="645" xr:uid="{D0C969C3-12F7-452F-B932-BA2E5C2C2754}"/>
    <cellStyle name="%20 - Vurgu4 21" xfId="665" xr:uid="{5D1B0EAB-8CAF-4B21-8DDC-F9DB02CC1834}"/>
    <cellStyle name="%20 - Vurgu4 22" xfId="685" xr:uid="{B2B268C0-3D22-4E61-9AAD-615BAADA1A54}"/>
    <cellStyle name="%20 - Vurgu4 23" xfId="705" xr:uid="{582E6638-02C7-486B-ABC8-420336EC0CA4}"/>
    <cellStyle name="%20 - Vurgu4 24" xfId="725" xr:uid="{793C7948-B8C2-43B3-890B-6706FDF8F316}"/>
    <cellStyle name="%20 - Vurgu4 25" xfId="745" xr:uid="{571FF594-3482-44F8-A859-EF9967579871}"/>
    <cellStyle name="%20 - Vurgu4 26" xfId="765" xr:uid="{CF341C43-AE8B-43CD-A29E-8839E7ADF4CD}"/>
    <cellStyle name="%20 - Vurgu4 27" xfId="785" xr:uid="{A00C07AB-0A5A-496A-90E1-ECAFD32A99D8}"/>
    <cellStyle name="%20 - Vurgu4 28" xfId="805" xr:uid="{743F5389-D36B-4B69-976F-C6EC3875DDCA}"/>
    <cellStyle name="%20 - Vurgu4 29" xfId="825" xr:uid="{ED672F60-45C3-4458-992C-4D7F2873534F}"/>
    <cellStyle name="%20 - Vurgu4 3" xfId="80" xr:uid="{F4EA64F6-DC50-4923-9CDE-BA08CF35F5DC}"/>
    <cellStyle name="%20 - Vurgu4 3 2" xfId="314" xr:uid="{83F621A1-C427-400A-83B9-6A1474C02FC0}"/>
    <cellStyle name="%20 - Vurgu4 4" xfId="100" xr:uid="{E68A862F-D1F6-44D9-BB2B-BEF096E23A6E}"/>
    <cellStyle name="%20 - Vurgu4 4 2" xfId="334" xr:uid="{3AB8CD2C-6CB1-433B-96E8-16BEC6564703}"/>
    <cellStyle name="%20 - Vurgu4 5" xfId="120" xr:uid="{30AFEB82-5792-4BD7-A809-6D5A5359E11F}"/>
    <cellStyle name="%20 - Vurgu4 5 2" xfId="354" xr:uid="{1BC21923-439B-464C-86E5-F533B76C0D48}"/>
    <cellStyle name="%20 - Vurgu4 6" xfId="140" xr:uid="{69112F67-E640-4F24-B623-093A50590CC9}"/>
    <cellStyle name="%20 - Vurgu4 6 2" xfId="374" xr:uid="{48138470-B3FF-4988-8E2B-86C526A18D42}"/>
    <cellStyle name="%20 - Vurgu4 7" xfId="160" xr:uid="{0A9841F2-F70E-4147-944D-FAB6731C36F8}"/>
    <cellStyle name="%20 - Vurgu4 7 2" xfId="394" xr:uid="{2472CDFB-94EE-43CE-BF9F-47535867EA63}"/>
    <cellStyle name="%20 - Vurgu4 8" xfId="180" xr:uid="{084F7CEF-6C1A-480A-9B24-7EA029BD5344}"/>
    <cellStyle name="%20 - Vurgu4 8 2" xfId="414" xr:uid="{13DB7CA0-A5EE-42EE-9CF1-80DC6383D1F6}"/>
    <cellStyle name="%20 - Vurgu4 9" xfId="200" xr:uid="{54E4792D-D7A1-4F87-B363-376C2D281E98}"/>
    <cellStyle name="%20 - Vurgu4 9 2" xfId="434" xr:uid="{16CA3975-D577-4C2B-BE48-20AA56FC28F0}"/>
    <cellStyle name="%20 - Vurgu5" xfId="35" builtinId="46" customBuiltin="1"/>
    <cellStyle name="%20 - Vurgu5 10" xfId="225" xr:uid="{25341E1F-61B2-4AFD-AC2C-6C05DDAFF807}"/>
    <cellStyle name="%20 - Vurgu5 10 2" xfId="459" xr:uid="{C6710335-F67D-48E6-AAAB-E35B5EA455B7}"/>
    <cellStyle name="%20 - Vurgu5 11" xfId="245" xr:uid="{F923E3A5-4BC6-4C71-B088-A59771240FC2}"/>
    <cellStyle name="%20 - Vurgu5 11 2" xfId="479" xr:uid="{54C594EC-5D51-44C6-AC3B-F6C7B9C892FA}"/>
    <cellStyle name="%20 - Vurgu5 12" xfId="269" xr:uid="{45470ADA-8453-4AB6-B772-6AAC3BF289DC}"/>
    <cellStyle name="%20 - Vurgu5 13" xfId="505" xr:uid="{D98AFA28-7F9B-4C37-BD21-3BEC08EA97B1}"/>
    <cellStyle name="%20 - Vurgu5 14" xfId="525" xr:uid="{D6A9DED8-477D-4784-9021-1F62CB38CDE0}"/>
    <cellStyle name="%20 - Vurgu5 15" xfId="545" xr:uid="{D53E1C63-132D-4762-BB52-ADB4F5D42F37}"/>
    <cellStyle name="%20 - Vurgu5 16" xfId="565" xr:uid="{0BF5DCB5-F0B7-4E57-930F-A8EAC0E47B92}"/>
    <cellStyle name="%20 - Vurgu5 17" xfId="585" xr:uid="{E6AE5EBE-CD51-4E1F-A815-745C7E2A38C3}"/>
    <cellStyle name="%20 - Vurgu5 18" xfId="607" xr:uid="{75475510-F199-46FA-91AA-084E44BE5154}"/>
    <cellStyle name="%20 - Vurgu5 19" xfId="628" xr:uid="{76ED8034-80EE-484A-A7A2-7543931A97DA}"/>
    <cellStyle name="%20 - Vurgu5 2" xfId="63" xr:uid="{DAEA4849-537D-463D-9085-C490FD5D2253}"/>
    <cellStyle name="%20 - Vurgu5 2 2" xfId="297" xr:uid="{74BE4CAE-064D-4AA8-A483-4C13324F09F3}"/>
    <cellStyle name="%20 - Vurgu5 20" xfId="648" xr:uid="{199FA854-E7DC-45E2-8734-6E7440CB774A}"/>
    <cellStyle name="%20 - Vurgu5 21" xfId="668" xr:uid="{B1D922BC-746B-4526-8A8F-D953D0AD49EA}"/>
    <cellStyle name="%20 - Vurgu5 22" xfId="688" xr:uid="{4A319C15-A837-4DD8-88B6-8152B5435B38}"/>
    <cellStyle name="%20 - Vurgu5 23" xfId="708" xr:uid="{BCB5C2B5-11B7-4D9D-A38E-97B66D357552}"/>
    <cellStyle name="%20 - Vurgu5 24" xfId="728" xr:uid="{BCB09215-9E86-44E2-9BE3-DBBC87CDC0F2}"/>
    <cellStyle name="%20 - Vurgu5 25" xfId="748" xr:uid="{9E642F14-39F3-4516-87A4-153B6841632B}"/>
    <cellStyle name="%20 - Vurgu5 26" xfId="768" xr:uid="{DB14D595-FCFC-48A4-9F12-0C3F7AC92838}"/>
    <cellStyle name="%20 - Vurgu5 27" xfId="788" xr:uid="{2D693C3E-2C3A-4A56-B6BE-71CE3C12DAE7}"/>
    <cellStyle name="%20 - Vurgu5 28" xfId="808" xr:uid="{43B78E80-A861-4C93-B189-5C4FC7E5AAC3}"/>
    <cellStyle name="%20 - Vurgu5 29" xfId="828" xr:uid="{BEE1F7FC-202C-4C8C-9A98-EA7D13D4C0AA}"/>
    <cellStyle name="%20 - Vurgu5 3" xfId="83" xr:uid="{B196C2F3-4B3B-4F3D-B0F5-878E946BF15D}"/>
    <cellStyle name="%20 - Vurgu5 3 2" xfId="317" xr:uid="{FE55C358-3C84-498E-8637-7905B16EF3E4}"/>
    <cellStyle name="%20 - Vurgu5 4" xfId="103" xr:uid="{4BDE118B-B712-467F-8961-C0899B420740}"/>
    <cellStyle name="%20 - Vurgu5 4 2" xfId="337" xr:uid="{A8A3DBBE-A938-4FDC-8808-27EE45A6E8C4}"/>
    <cellStyle name="%20 - Vurgu5 5" xfId="123" xr:uid="{D66A2008-E662-46C3-A98F-412DA5B58368}"/>
    <cellStyle name="%20 - Vurgu5 5 2" xfId="357" xr:uid="{BF575B63-6C27-43ED-A769-8A02A886E51D}"/>
    <cellStyle name="%20 - Vurgu5 6" xfId="143" xr:uid="{E299C6A9-F7F4-477B-BE3B-86B8238715F6}"/>
    <cellStyle name="%20 - Vurgu5 6 2" xfId="377" xr:uid="{4C7F4FAE-3DA0-4BE2-8713-DBB3094C3663}"/>
    <cellStyle name="%20 - Vurgu5 7" xfId="163" xr:uid="{FF4E52D7-D994-4FB8-B543-D519D54808A2}"/>
    <cellStyle name="%20 - Vurgu5 7 2" xfId="397" xr:uid="{B8EC8488-0DE8-426E-9E97-B6BBD94A578B}"/>
    <cellStyle name="%20 - Vurgu5 8" xfId="183" xr:uid="{02BE6EBA-43CF-45CB-8D56-DF6BB70595D5}"/>
    <cellStyle name="%20 - Vurgu5 8 2" xfId="417" xr:uid="{7FCA1A24-8E95-4547-8860-7141762E276B}"/>
    <cellStyle name="%20 - Vurgu5 9" xfId="203" xr:uid="{6372BE8B-4230-46C0-B53A-2528B65B5AA7}"/>
    <cellStyle name="%20 - Vurgu5 9 2" xfId="437" xr:uid="{859DC743-F4DC-4F6A-8116-D21390EDA6AC}"/>
    <cellStyle name="%20 - Vurgu6" xfId="39" builtinId="50" customBuiltin="1"/>
    <cellStyle name="%20 - Vurgu6 10" xfId="228" xr:uid="{F732FCFB-6D3D-4CB3-A4BA-94E32B5533D9}"/>
    <cellStyle name="%20 - Vurgu6 10 2" xfId="462" xr:uid="{6EC54442-E2B3-4EC9-93E6-6B7DB7DAA48F}"/>
    <cellStyle name="%20 - Vurgu6 11" xfId="248" xr:uid="{7DD6AE69-5148-4F21-9A25-2826C9574AFB}"/>
    <cellStyle name="%20 - Vurgu6 11 2" xfId="482" xr:uid="{776675B7-2599-4F0A-8A31-E75836608112}"/>
    <cellStyle name="%20 - Vurgu6 12" xfId="272" xr:uid="{1D175770-EC17-496C-BD9D-B473D135FA6C}"/>
    <cellStyle name="%20 - Vurgu6 13" xfId="508" xr:uid="{51015891-85F9-49BA-BA48-002BCC7BCE60}"/>
    <cellStyle name="%20 - Vurgu6 14" xfId="528" xr:uid="{FAF73F47-DAB2-4EA6-A6A9-93E5D4394DDE}"/>
    <cellStyle name="%20 - Vurgu6 15" xfId="548" xr:uid="{BFCD96BF-93FF-475F-A849-BE40A6D48F99}"/>
    <cellStyle name="%20 - Vurgu6 16" xfId="568" xr:uid="{80454262-AB75-47F1-882D-2FF2B01C40C9}"/>
    <cellStyle name="%20 - Vurgu6 17" xfId="588" xr:uid="{6AB9D320-92BF-448F-9C63-9A7FBC35B2D7}"/>
    <cellStyle name="%20 - Vurgu6 18" xfId="610" xr:uid="{4E18E9E2-6F12-4A83-95ED-11C646998831}"/>
    <cellStyle name="%20 - Vurgu6 19" xfId="631" xr:uid="{6481DAF2-4BC2-47C8-9878-8BA0E946C1AA}"/>
    <cellStyle name="%20 - Vurgu6 2" xfId="66" xr:uid="{F164CD72-381D-4EB4-A7E8-2F4A069F4FF0}"/>
    <cellStyle name="%20 - Vurgu6 2 2" xfId="300" xr:uid="{2D71C53B-BDD6-4361-88A8-7A6DED07F594}"/>
    <cellStyle name="%20 - Vurgu6 20" xfId="651" xr:uid="{BF0EF35F-1F74-410D-83F3-42DB524BBE38}"/>
    <cellStyle name="%20 - Vurgu6 21" xfId="671" xr:uid="{9679A7F5-0649-477B-83E4-F401A755F045}"/>
    <cellStyle name="%20 - Vurgu6 22" xfId="691" xr:uid="{095618F8-3E1D-4C59-A706-467EC86CDE9E}"/>
    <cellStyle name="%20 - Vurgu6 23" xfId="711" xr:uid="{1627F76D-639C-4BDD-B280-B65DF9D3B6B4}"/>
    <cellStyle name="%20 - Vurgu6 24" xfId="731" xr:uid="{3B19872A-AD10-4384-86DF-0633480CA0CD}"/>
    <cellStyle name="%20 - Vurgu6 25" xfId="751" xr:uid="{EC935C99-88B6-4C21-96AA-765AE97AF133}"/>
    <cellStyle name="%20 - Vurgu6 26" xfId="771" xr:uid="{55C508F1-A96B-461C-A753-D2BDFD98D94C}"/>
    <cellStyle name="%20 - Vurgu6 27" xfId="791" xr:uid="{E66ED922-312D-41D9-B530-33AD022554BA}"/>
    <cellStyle name="%20 - Vurgu6 28" xfId="811" xr:uid="{88E659F2-3359-4E52-9315-976000C78BE7}"/>
    <cellStyle name="%20 - Vurgu6 29" xfId="831" xr:uid="{EB2E64FD-909B-4808-A7AB-33E5E311694B}"/>
    <cellStyle name="%20 - Vurgu6 3" xfId="86" xr:uid="{767BB04C-DA22-4600-99DA-01B8217A6596}"/>
    <cellStyle name="%20 - Vurgu6 3 2" xfId="320" xr:uid="{C9451EFB-4C33-4204-8B9C-93DCF99B9234}"/>
    <cellStyle name="%20 - Vurgu6 4" xfId="106" xr:uid="{A9F5BB75-87CF-4F38-84E8-CD583EC0157F}"/>
    <cellStyle name="%20 - Vurgu6 4 2" xfId="340" xr:uid="{573CD9DC-5E4A-4AFB-ACDA-012671D2D2B2}"/>
    <cellStyle name="%20 - Vurgu6 5" xfId="126" xr:uid="{1578C198-63BC-4E43-86B1-7251714D2E96}"/>
    <cellStyle name="%20 - Vurgu6 5 2" xfId="360" xr:uid="{AEFFA59D-F3BC-4AC9-A278-3ED94B2C4D26}"/>
    <cellStyle name="%20 - Vurgu6 6" xfId="146" xr:uid="{D1C018BD-B181-4AFF-B3AA-86B9BEC95D5C}"/>
    <cellStyle name="%20 - Vurgu6 6 2" xfId="380" xr:uid="{3A7D3B4B-92A7-45CE-A2C9-4E6894D67359}"/>
    <cellStyle name="%20 - Vurgu6 7" xfId="166" xr:uid="{83246648-4714-409F-A977-3374135EA093}"/>
    <cellStyle name="%20 - Vurgu6 7 2" xfId="400" xr:uid="{10118561-B634-44DA-B672-D9D0F2F38ED4}"/>
    <cellStyle name="%20 - Vurgu6 8" xfId="186" xr:uid="{C45F2A3F-2850-4842-8306-1BE94D0412C2}"/>
    <cellStyle name="%20 - Vurgu6 8 2" xfId="420" xr:uid="{B31563DA-E0E9-479B-B401-6274500F416D}"/>
    <cellStyle name="%20 - Vurgu6 9" xfId="206" xr:uid="{D9DE5832-FD32-452C-A214-753E344F6242}"/>
    <cellStyle name="%20 - Vurgu6 9 2" xfId="440" xr:uid="{FC48D4DA-0114-4100-A0BC-FB2E81E302D1}"/>
    <cellStyle name="%40 - Vurgu1" xfId="20" builtinId="31" customBuiltin="1"/>
    <cellStyle name="%40 - Vurgu1 10" xfId="214" xr:uid="{22E7D3D6-2051-4C9E-A130-CD5027B5918A}"/>
    <cellStyle name="%40 - Vurgu1 10 2" xfId="448" xr:uid="{BBCC6905-1A67-4AEE-80A7-FFAB00643AC0}"/>
    <cellStyle name="%40 - Vurgu1 11" xfId="234" xr:uid="{C0A44062-1739-400B-B994-6E7B4522574A}"/>
    <cellStyle name="%40 - Vurgu1 11 2" xfId="468" xr:uid="{AA1D4A8A-4AFE-4A93-91C2-892381C3776A}"/>
    <cellStyle name="%40 - Vurgu1 12" xfId="258" xr:uid="{F58E9800-569F-4A37-9979-8F0E029EB9BF}"/>
    <cellStyle name="%40 - Vurgu1 13" xfId="494" xr:uid="{3C5049D7-C46B-47AA-9EF2-FF7D5AA2D116}"/>
    <cellStyle name="%40 - Vurgu1 14" xfId="514" xr:uid="{39D56482-CA70-46F3-8003-A00DF5AB30F7}"/>
    <cellStyle name="%40 - Vurgu1 15" xfId="534" xr:uid="{64B113D7-D6F8-445E-B931-888FE01BCA9B}"/>
    <cellStyle name="%40 - Vurgu1 16" xfId="554" xr:uid="{D6FF7FD2-9E27-4FBF-8323-144185E5D6AE}"/>
    <cellStyle name="%40 - Vurgu1 17" xfId="574" xr:uid="{093DC361-84CA-4070-A021-7F97D09D0004}"/>
    <cellStyle name="%40 - Vurgu1 18" xfId="596" xr:uid="{0D78897D-47AC-4E5F-A5BE-11CAF725A063}"/>
    <cellStyle name="%40 - Vurgu1 19" xfId="617" xr:uid="{8A94B726-416E-4DA7-BC00-846F96EA4865}"/>
    <cellStyle name="%40 - Vurgu1 2" xfId="52" xr:uid="{64BC691D-7CA9-4D5C-A5C2-983635AAA1A4}"/>
    <cellStyle name="%40 - Vurgu1 2 2" xfId="286" xr:uid="{10637414-9F6D-473D-8FD6-44D57CCAF417}"/>
    <cellStyle name="%40 - Vurgu1 20" xfId="637" xr:uid="{84850B64-F657-4B4D-AF04-7E4B3C5A8AD5}"/>
    <cellStyle name="%40 - Vurgu1 21" xfId="657" xr:uid="{CC1A5621-E9B2-4FD3-8433-0FAF3E1A8458}"/>
    <cellStyle name="%40 - Vurgu1 22" xfId="677" xr:uid="{743C69C4-782B-4F67-ABFE-92B5CB7775EA}"/>
    <cellStyle name="%40 - Vurgu1 23" xfId="697" xr:uid="{238E58FA-EC1B-424D-8C07-763F67511418}"/>
    <cellStyle name="%40 - Vurgu1 24" xfId="717" xr:uid="{9770F398-1EC1-49A7-96B2-5A213C1A321E}"/>
    <cellStyle name="%40 - Vurgu1 25" xfId="737" xr:uid="{E80A21DD-4DCF-4649-846F-8E65A02C7699}"/>
    <cellStyle name="%40 - Vurgu1 26" xfId="757" xr:uid="{21FB04FA-8BCD-4138-B4F0-60749CE0D109}"/>
    <cellStyle name="%40 - Vurgu1 27" xfId="777" xr:uid="{CA6FA827-BE8F-4891-9B93-776CE63FD86D}"/>
    <cellStyle name="%40 - Vurgu1 28" xfId="797" xr:uid="{8BF727AF-C21D-47F0-A919-5BAD1FB39450}"/>
    <cellStyle name="%40 - Vurgu1 29" xfId="817" xr:uid="{8F703F79-8E63-4D6E-982F-FC1E410BB278}"/>
    <cellStyle name="%40 - Vurgu1 3" xfId="72" xr:uid="{F0C6D934-291B-4294-A0F8-309F2B39FFA3}"/>
    <cellStyle name="%40 - Vurgu1 3 2" xfId="306" xr:uid="{7351B5C3-BB1F-4DA4-B0E4-840380A6FE1B}"/>
    <cellStyle name="%40 - Vurgu1 4" xfId="92" xr:uid="{4B5CC395-6794-49FD-9031-6D434F319B84}"/>
    <cellStyle name="%40 - Vurgu1 4 2" xfId="326" xr:uid="{F1880D0D-E24E-41A9-ABD8-E6E54A5F594C}"/>
    <cellStyle name="%40 - Vurgu1 5" xfId="112" xr:uid="{B6E0E511-EF34-4496-A5E4-E504B96C7A5F}"/>
    <cellStyle name="%40 - Vurgu1 5 2" xfId="346" xr:uid="{8BF9B79D-2E0F-4B66-8769-98D14752912B}"/>
    <cellStyle name="%40 - Vurgu1 6" xfId="132" xr:uid="{5A0E068E-5561-44CF-95F4-3EE4238E16B9}"/>
    <cellStyle name="%40 - Vurgu1 6 2" xfId="366" xr:uid="{EC2356F5-FC67-4078-8404-DC0BBC3AAA1A}"/>
    <cellStyle name="%40 - Vurgu1 7" xfId="152" xr:uid="{D3F66F3B-6CD5-40BE-81A5-740516A7D245}"/>
    <cellStyle name="%40 - Vurgu1 7 2" xfId="386" xr:uid="{1A19D842-94AA-488F-B0D7-E0F80A2A9FBF}"/>
    <cellStyle name="%40 - Vurgu1 8" xfId="172" xr:uid="{0FFD1F1B-1881-4E6A-9194-F2A8964B1173}"/>
    <cellStyle name="%40 - Vurgu1 8 2" xfId="406" xr:uid="{C1442FC2-56EE-4254-A34A-F2281D9FCE60}"/>
    <cellStyle name="%40 - Vurgu1 9" xfId="192" xr:uid="{4497B1A8-231B-4448-B334-B384D5111C6A}"/>
    <cellStyle name="%40 - Vurgu1 9 2" xfId="426" xr:uid="{FE54B4DE-6CFE-49DC-B11F-5C8361BC815B}"/>
    <cellStyle name="%40 - Vurgu2" xfId="24" builtinId="35" customBuiltin="1"/>
    <cellStyle name="%40 - Vurgu2 10" xfId="217" xr:uid="{379D8CE1-B25D-4E9A-B630-F51D0DA08A24}"/>
    <cellStyle name="%40 - Vurgu2 10 2" xfId="451" xr:uid="{7FBF9782-ED59-4FAD-9529-7A3CDAB28B3C}"/>
    <cellStyle name="%40 - Vurgu2 11" xfId="237" xr:uid="{874E124F-1EA5-4AEC-9F92-308AA33C3040}"/>
    <cellStyle name="%40 - Vurgu2 11 2" xfId="471" xr:uid="{6ADE585C-F413-44FC-A30E-D071700E3C35}"/>
    <cellStyle name="%40 - Vurgu2 12" xfId="261" xr:uid="{9D35DCB0-B5A0-4669-A72B-87F31B027C86}"/>
    <cellStyle name="%40 - Vurgu2 13" xfId="497" xr:uid="{963083D3-51C4-4C95-8C5B-86E3D6DF033A}"/>
    <cellStyle name="%40 - Vurgu2 14" xfId="517" xr:uid="{1B41649A-8962-44D9-A1B4-3B1C1D70190A}"/>
    <cellStyle name="%40 - Vurgu2 15" xfId="537" xr:uid="{662FABF9-CAA3-4BFE-93BC-2B508022A804}"/>
    <cellStyle name="%40 - Vurgu2 16" xfId="557" xr:uid="{F900B75B-274C-47D0-B098-64842F1CCDA7}"/>
    <cellStyle name="%40 - Vurgu2 17" xfId="577" xr:uid="{F6CE50F9-5347-439F-AD6C-AF07814349B6}"/>
    <cellStyle name="%40 - Vurgu2 18" xfId="599" xr:uid="{2C4192C4-6A19-4F13-9737-FE06D39F96AC}"/>
    <cellStyle name="%40 - Vurgu2 19" xfId="620" xr:uid="{5333F3FC-6398-46CD-9D04-B03788425443}"/>
    <cellStyle name="%40 - Vurgu2 2" xfId="55" xr:uid="{BAD09826-DC3E-4C68-82C5-3FCB359EC1AA}"/>
    <cellStyle name="%40 - Vurgu2 2 2" xfId="289" xr:uid="{205DFC8F-BA50-4E1B-9822-410D99A92D06}"/>
    <cellStyle name="%40 - Vurgu2 20" xfId="640" xr:uid="{D38C55AE-4D71-4ADE-8CF1-7AA34BD94436}"/>
    <cellStyle name="%40 - Vurgu2 21" xfId="660" xr:uid="{7E200E4F-4B2A-4458-ADF5-A63A19C613D8}"/>
    <cellStyle name="%40 - Vurgu2 22" xfId="680" xr:uid="{FD636CC0-6178-4C14-A1FB-D2126B447A8D}"/>
    <cellStyle name="%40 - Vurgu2 23" xfId="700" xr:uid="{0CEFF677-482A-464A-8C63-94F172F60CD1}"/>
    <cellStyle name="%40 - Vurgu2 24" xfId="720" xr:uid="{E5912F44-2F7E-4ED8-A24C-69E91C8876E2}"/>
    <cellStyle name="%40 - Vurgu2 25" xfId="740" xr:uid="{9B41F9C8-D2B4-4AA6-9E2D-828BA4BEE317}"/>
    <cellStyle name="%40 - Vurgu2 26" xfId="760" xr:uid="{193872E8-916E-443C-A574-34BB2C97BE51}"/>
    <cellStyle name="%40 - Vurgu2 27" xfId="780" xr:uid="{A389DCF7-A25F-475E-88E0-693FEE181AFB}"/>
    <cellStyle name="%40 - Vurgu2 28" xfId="800" xr:uid="{82F52F81-1699-46A6-BB78-45E5CD0FE61D}"/>
    <cellStyle name="%40 - Vurgu2 29" xfId="820" xr:uid="{96A988A8-0C4D-4507-A65D-F9EFC41D6AC0}"/>
    <cellStyle name="%40 - Vurgu2 3" xfId="75" xr:uid="{CA0DA965-C647-41BB-9231-99D193E95629}"/>
    <cellStyle name="%40 - Vurgu2 3 2" xfId="309" xr:uid="{B210526F-7E2D-4688-8EBA-A1396F706786}"/>
    <cellStyle name="%40 - Vurgu2 4" xfId="95" xr:uid="{BB56517D-4EA6-407D-9059-1191ADFB2901}"/>
    <cellStyle name="%40 - Vurgu2 4 2" xfId="329" xr:uid="{F777A616-98C7-4624-9117-B73978A8A68A}"/>
    <cellStyle name="%40 - Vurgu2 5" xfId="115" xr:uid="{1219DBBA-CE5E-4451-8F16-DDAF63A22FF1}"/>
    <cellStyle name="%40 - Vurgu2 5 2" xfId="349" xr:uid="{593D7B3A-4A71-43F0-8403-464CA64A93A5}"/>
    <cellStyle name="%40 - Vurgu2 6" xfId="135" xr:uid="{8B101DFA-F0E8-4518-A3A7-232B128F3E6A}"/>
    <cellStyle name="%40 - Vurgu2 6 2" xfId="369" xr:uid="{D43496E0-0AE4-4A7C-9E3E-3CD0521CA3B6}"/>
    <cellStyle name="%40 - Vurgu2 7" xfId="155" xr:uid="{9F30C115-C796-4A56-A077-EECF6F7D373B}"/>
    <cellStyle name="%40 - Vurgu2 7 2" xfId="389" xr:uid="{E8A11641-3560-4584-B399-A869DCE4414B}"/>
    <cellStyle name="%40 - Vurgu2 8" xfId="175" xr:uid="{B1121D86-80D0-48BB-9AC5-99A95E78F37D}"/>
    <cellStyle name="%40 - Vurgu2 8 2" xfId="409" xr:uid="{2A95B95A-E819-4425-8BB0-620E8677B3EC}"/>
    <cellStyle name="%40 - Vurgu2 9" xfId="195" xr:uid="{205E63E0-545C-4CDD-96FE-8562A5FCF290}"/>
    <cellStyle name="%40 - Vurgu2 9 2" xfId="429" xr:uid="{65DBBA83-9199-42FC-960A-1D05F02A5CD2}"/>
    <cellStyle name="%40 - Vurgu3" xfId="28" builtinId="39" customBuiltin="1"/>
    <cellStyle name="%40 - Vurgu3 10" xfId="220" xr:uid="{6A3B279A-354A-40CD-80A8-A634FF7BDE23}"/>
    <cellStyle name="%40 - Vurgu3 10 2" xfId="454" xr:uid="{F63F42B7-DCF4-4B91-8087-F40B8790E94E}"/>
    <cellStyle name="%40 - Vurgu3 11" xfId="240" xr:uid="{3D484DB2-72A6-49B3-92E7-73EFEE469CCB}"/>
    <cellStyle name="%40 - Vurgu3 11 2" xfId="474" xr:uid="{2E95D463-D9E9-488F-8D8C-AD0D315201A0}"/>
    <cellStyle name="%40 - Vurgu3 12" xfId="264" xr:uid="{066084C8-43D9-441B-B00B-93765594A329}"/>
    <cellStyle name="%40 - Vurgu3 13" xfId="500" xr:uid="{C8D8AB83-19F6-4E97-BE3A-51C5B5EE0286}"/>
    <cellStyle name="%40 - Vurgu3 14" xfId="520" xr:uid="{4EC51ED2-12F8-4AD9-9664-2F1A579760C8}"/>
    <cellStyle name="%40 - Vurgu3 15" xfId="540" xr:uid="{16953111-7CE4-4A0F-A5A2-9BA21D3B29AC}"/>
    <cellStyle name="%40 - Vurgu3 16" xfId="560" xr:uid="{DC54DA1A-1089-46CC-8EA2-5A5D3418A483}"/>
    <cellStyle name="%40 - Vurgu3 17" xfId="580" xr:uid="{90741F35-5576-42F0-A1FB-9548E6783E5E}"/>
    <cellStyle name="%40 - Vurgu3 18" xfId="602" xr:uid="{64C2BBFB-6AFD-4709-AC6C-6E9C9C124508}"/>
    <cellStyle name="%40 - Vurgu3 19" xfId="623" xr:uid="{A5CAA4AE-7831-4F8F-B23F-1033481E85F1}"/>
    <cellStyle name="%40 - Vurgu3 2" xfId="58" xr:uid="{95435DF5-18B9-4571-9947-BA7AF8057E1F}"/>
    <cellStyle name="%40 - Vurgu3 2 2" xfId="292" xr:uid="{9C396B6B-D575-4963-BAE5-947EC67B150C}"/>
    <cellStyle name="%40 - Vurgu3 20" xfId="643" xr:uid="{401534E4-45D6-4BEB-9732-B2A7FB54FB3F}"/>
    <cellStyle name="%40 - Vurgu3 21" xfId="663" xr:uid="{B78DF926-A5D4-40EA-98B0-E0A397B8944C}"/>
    <cellStyle name="%40 - Vurgu3 22" xfId="683" xr:uid="{B2EBD0AC-5CFA-4222-BC0F-2C3CBC19F6AA}"/>
    <cellStyle name="%40 - Vurgu3 23" xfId="703" xr:uid="{D4FA0AAD-6475-4D8D-914D-57BEC113A065}"/>
    <cellStyle name="%40 - Vurgu3 24" xfId="723" xr:uid="{CB3AD70C-42AA-475E-9EC6-A60A883C1AC9}"/>
    <cellStyle name="%40 - Vurgu3 25" xfId="743" xr:uid="{97E59B1D-33B7-4021-ACF5-27FD110957F4}"/>
    <cellStyle name="%40 - Vurgu3 26" xfId="763" xr:uid="{C347608A-BCDD-4F2B-89F2-A863DBD42289}"/>
    <cellStyle name="%40 - Vurgu3 27" xfId="783" xr:uid="{D28CC804-DBFE-4F3D-B4D8-ECA54D0EB1C5}"/>
    <cellStyle name="%40 - Vurgu3 28" xfId="803" xr:uid="{3BE54921-72BE-4C45-8A31-8882D9BC4A3F}"/>
    <cellStyle name="%40 - Vurgu3 29" xfId="823" xr:uid="{D34C11AA-B97D-4924-9E56-C33DBD17F000}"/>
    <cellStyle name="%40 - Vurgu3 3" xfId="78" xr:uid="{AEFF788E-3135-4D10-80FB-8CF223D1372C}"/>
    <cellStyle name="%40 - Vurgu3 3 2" xfId="312" xr:uid="{CA7DD06F-1B63-48EF-906F-9FF7BF07231A}"/>
    <cellStyle name="%40 - Vurgu3 4" xfId="98" xr:uid="{AB943CE6-D10D-46A1-953E-2D8429E3D0BD}"/>
    <cellStyle name="%40 - Vurgu3 4 2" xfId="332" xr:uid="{72954760-C715-41CA-8385-EC5979D87B62}"/>
    <cellStyle name="%40 - Vurgu3 5" xfId="118" xr:uid="{C77865CB-B7AA-4BFA-A191-EA22C214AA4C}"/>
    <cellStyle name="%40 - Vurgu3 5 2" xfId="352" xr:uid="{4EB3AD75-4A18-42A4-BFFF-2E4F50610F2A}"/>
    <cellStyle name="%40 - Vurgu3 6" xfId="138" xr:uid="{1A5FF243-6ED4-4CD2-90B8-33835FB90720}"/>
    <cellStyle name="%40 - Vurgu3 6 2" xfId="372" xr:uid="{2EE619F6-36FC-4BD2-A9A1-F0F26F5894D6}"/>
    <cellStyle name="%40 - Vurgu3 7" xfId="158" xr:uid="{CB7F9B60-8C9E-41DF-8BD8-B29327B15ABE}"/>
    <cellStyle name="%40 - Vurgu3 7 2" xfId="392" xr:uid="{F3B1F6C7-EFA7-4F2F-B33E-F3D5A0701ED9}"/>
    <cellStyle name="%40 - Vurgu3 8" xfId="178" xr:uid="{74529888-0BE5-4525-8FD3-592639324F35}"/>
    <cellStyle name="%40 - Vurgu3 8 2" xfId="412" xr:uid="{78A7961A-4966-46D2-B12B-7D35965EF1EB}"/>
    <cellStyle name="%40 - Vurgu3 9" xfId="198" xr:uid="{B070C3C0-E8CC-41B2-A998-F75326B4A655}"/>
    <cellStyle name="%40 - Vurgu3 9 2" xfId="432" xr:uid="{FA9F686A-3C7D-48C5-8106-BE16A4C21791}"/>
    <cellStyle name="%40 - Vurgu4" xfId="32" builtinId="43" customBuiltin="1"/>
    <cellStyle name="%40 - Vurgu4 10" xfId="223" xr:uid="{14C4CD3F-EAEB-4C17-B731-AC84182FD411}"/>
    <cellStyle name="%40 - Vurgu4 10 2" xfId="457" xr:uid="{99883522-2901-49A4-A108-C53CFCCE0724}"/>
    <cellStyle name="%40 - Vurgu4 11" xfId="243" xr:uid="{DBC97F56-6C82-4936-83A8-2F6921DF4ECF}"/>
    <cellStyle name="%40 - Vurgu4 11 2" xfId="477" xr:uid="{74E18D48-A542-4BE8-835F-AD1FC5200C1A}"/>
    <cellStyle name="%40 - Vurgu4 12" xfId="267" xr:uid="{046BB4A2-D872-42FE-9B06-7941AB2EFB3D}"/>
    <cellStyle name="%40 - Vurgu4 13" xfId="503" xr:uid="{F9C7E499-9FDE-4812-83D0-F34CB082431C}"/>
    <cellStyle name="%40 - Vurgu4 14" xfId="523" xr:uid="{3C8576E5-97D0-4E3D-82FA-2AAC698605D1}"/>
    <cellStyle name="%40 - Vurgu4 15" xfId="543" xr:uid="{97066081-0830-4430-9D6E-821519036769}"/>
    <cellStyle name="%40 - Vurgu4 16" xfId="563" xr:uid="{61A66F2D-FF9F-4903-8D14-2EBBD3D4B893}"/>
    <cellStyle name="%40 - Vurgu4 17" xfId="583" xr:uid="{D60A596B-4857-4D22-A8B4-9EE4A5B4EBFB}"/>
    <cellStyle name="%40 - Vurgu4 18" xfId="605" xr:uid="{88A62321-006F-4BD7-9A01-76BEA61367A3}"/>
    <cellStyle name="%40 - Vurgu4 19" xfId="626" xr:uid="{BE2A8BF3-AC56-4CB2-9F16-B4F474865D4B}"/>
    <cellStyle name="%40 - Vurgu4 2" xfId="61" xr:uid="{B4CC6821-4BD9-40E6-BA9D-F5338D6E245B}"/>
    <cellStyle name="%40 - Vurgu4 2 2" xfId="295" xr:uid="{24D1BA1B-9C4E-4DBD-8012-741E5AE6A113}"/>
    <cellStyle name="%40 - Vurgu4 20" xfId="646" xr:uid="{E78C3B1F-A51F-457B-840B-16951C218EBD}"/>
    <cellStyle name="%40 - Vurgu4 21" xfId="666" xr:uid="{FF9772CA-562A-40A2-844E-7CAC9FFF49BE}"/>
    <cellStyle name="%40 - Vurgu4 22" xfId="686" xr:uid="{372693CD-5097-4EC8-B4C7-282967884A3D}"/>
    <cellStyle name="%40 - Vurgu4 23" xfId="706" xr:uid="{0C0283D6-9C97-4421-90EC-9A94D02D4DF2}"/>
    <cellStyle name="%40 - Vurgu4 24" xfId="726" xr:uid="{EC6148E3-595C-4EA5-AC37-FFCF075C0ABC}"/>
    <cellStyle name="%40 - Vurgu4 25" xfId="746" xr:uid="{7064B6D8-94F1-4937-AB5B-CAABC7F27BDC}"/>
    <cellStyle name="%40 - Vurgu4 26" xfId="766" xr:uid="{EC90B156-F87F-49B5-85D9-B4F849FA3CAE}"/>
    <cellStyle name="%40 - Vurgu4 27" xfId="786" xr:uid="{50509E37-EABD-4D96-9B0F-DFC161B5752C}"/>
    <cellStyle name="%40 - Vurgu4 28" xfId="806" xr:uid="{3A2E9A13-7F0B-447E-9F1D-129D347288C2}"/>
    <cellStyle name="%40 - Vurgu4 29" xfId="826" xr:uid="{AD55059D-55C1-4809-8514-A5D83AEB2367}"/>
    <cellStyle name="%40 - Vurgu4 3" xfId="81" xr:uid="{8D0CBEBE-E0DB-41F3-A748-4D6401443F98}"/>
    <cellStyle name="%40 - Vurgu4 3 2" xfId="315" xr:uid="{74ADF4A5-0A80-417C-BE42-A7180543E33F}"/>
    <cellStyle name="%40 - Vurgu4 4" xfId="101" xr:uid="{A5BFA2BC-53E9-4058-B46E-2133B34277AD}"/>
    <cellStyle name="%40 - Vurgu4 4 2" xfId="335" xr:uid="{C76A73F3-B070-4C13-92CF-8492BF02D444}"/>
    <cellStyle name="%40 - Vurgu4 5" xfId="121" xr:uid="{BE145AE8-2D8D-48CB-8AE4-B2D68AD1DCCD}"/>
    <cellStyle name="%40 - Vurgu4 5 2" xfId="355" xr:uid="{E51A0E4D-1BD3-4B8D-8241-9248D72E194B}"/>
    <cellStyle name="%40 - Vurgu4 6" xfId="141" xr:uid="{DC02CB2E-33EE-4BD1-AB7C-32B4EF10C2B4}"/>
    <cellStyle name="%40 - Vurgu4 6 2" xfId="375" xr:uid="{4E151C33-BA81-41B6-9DF3-8DEF96CC1AC7}"/>
    <cellStyle name="%40 - Vurgu4 7" xfId="161" xr:uid="{3CAEAF5B-73D6-4EF5-8A85-0B76C6B5F620}"/>
    <cellStyle name="%40 - Vurgu4 7 2" xfId="395" xr:uid="{8E3E3786-7E33-4288-87F4-4D11933A4FCD}"/>
    <cellStyle name="%40 - Vurgu4 8" xfId="181" xr:uid="{1AF8C75F-D702-472B-88C2-3E52F2CC7766}"/>
    <cellStyle name="%40 - Vurgu4 8 2" xfId="415" xr:uid="{EE61C82D-F2F6-4965-BD14-4D7DF375BFEA}"/>
    <cellStyle name="%40 - Vurgu4 9" xfId="201" xr:uid="{02353193-ECAE-4873-B228-33A727D9CBBB}"/>
    <cellStyle name="%40 - Vurgu4 9 2" xfId="435" xr:uid="{1F9C8C5B-D5FA-4D87-A798-736BCB1B84FA}"/>
    <cellStyle name="%40 - Vurgu5" xfId="36" builtinId="47" customBuiltin="1"/>
    <cellStyle name="%40 - Vurgu5 10" xfId="226" xr:uid="{5E8459AB-98D0-47FE-8A5A-57A7311CE5F8}"/>
    <cellStyle name="%40 - Vurgu5 10 2" xfId="460" xr:uid="{B4B45FBF-6C30-4DFA-BCA4-73DA76ADC3EA}"/>
    <cellStyle name="%40 - Vurgu5 11" xfId="246" xr:uid="{F45A339A-2B4A-4120-8581-7DE374FB89FF}"/>
    <cellStyle name="%40 - Vurgu5 11 2" xfId="480" xr:uid="{05EA839E-7CCB-4EE8-BB12-DF57115C8F00}"/>
    <cellStyle name="%40 - Vurgu5 12" xfId="270" xr:uid="{000336AD-4FFC-4DF6-86F0-AE4FADFD8C28}"/>
    <cellStyle name="%40 - Vurgu5 13" xfId="506" xr:uid="{51AB15A9-5CDB-4B90-8D66-E518F19EB08C}"/>
    <cellStyle name="%40 - Vurgu5 14" xfId="526" xr:uid="{6B28F787-BF1A-48A2-893E-7837FE1530AB}"/>
    <cellStyle name="%40 - Vurgu5 15" xfId="546" xr:uid="{3ED8BF17-4B08-4C1E-9EB7-E4B61EE6552D}"/>
    <cellStyle name="%40 - Vurgu5 16" xfId="566" xr:uid="{8B546CAF-4D64-447A-81E0-09A1BBE077A3}"/>
    <cellStyle name="%40 - Vurgu5 17" xfId="586" xr:uid="{36EBF6C0-52F7-4FBC-99DC-AB1AB7D8CCF9}"/>
    <cellStyle name="%40 - Vurgu5 18" xfId="608" xr:uid="{ED9BBD8F-EDA6-4325-B91D-B10BB0BE9AE7}"/>
    <cellStyle name="%40 - Vurgu5 19" xfId="629" xr:uid="{DD78CC5F-CB1E-4B97-BC01-20C7BD364305}"/>
    <cellStyle name="%40 - Vurgu5 2" xfId="64" xr:uid="{0CF6928B-1597-4F7A-87EC-3CC6CAD9187F}"/>
    <cellStyle name="%40 - Vurgu5 2 2" xfId="298" xr:uid="{D499A693-BDFC-4D34-B22D-06D84F230366}"/>
    <cellStyle name="%40 - Vurgu5 20" xfId="649" xr:uid="{0303092E-D8FC-46A0-AC87-6213C7A66D53}"/>
    <cellStyle name="%40 - Vurgu5 21" xfId="669" xr:uid="{43DE0ED4-CD56-4F54-A108-9C88896EBD0C}"/>
    <cellStyle name="%40 - Vurgu5 22" xfId="689" xr:uid="{C295E79C-2DEC-43C7-A484-94AF49A189C8}"/>
    <cellStyle name="%40 - Vurgu5 23" xfId="709" xr:uid="{BAF07473-0E5F-48AC-BF8F-078046CC7854}"/>
    <cellStyle name="%40 - Vurgu5 24" xfId="729" xr:uid="{CAFCADB3-3181-444A-B61E-F65253E8AE94}"/>
    <cellStyle name="%40 - Vurgu5 25" xfId="749" xr:uid="{B3E46BC9-B070-4595-8F83-040A18838906}"/>
    <cellStyle name="%40 - Vurgu5 26" xfId="769" xr:uid="{C8052A66-C4BB-46F3-AC46-E4CCB8253C1D}"/>
    <cellStyle name="%40 - Vurgu5 27" xfId="789" xr:uid="{615546A0-1CD6-4B21-851C-D1CCE3AD6E2F}"/>
    <cellStyle name="%40 - Vurgu5 28" xfId="809" xr:uid="{B93EB061-259F-4719-869F-565EE114CD8D}"/>
    <cellStyle name="%40 - Vurgu5 29" xfId="829" xr:uid="{3F047264-2050-44DD-991A-E28765166829}"/>
    <cellStyle name="%40 - Vurgu5 3" xfId="84" xr:uid="{E15505AA-4F6D-4520-9712-D7A0F1CFE7CF}"/>
    <cellStyle name="%40 - Vurgu5 3 2" xfId="318" xr:uid="{B3B281A6-55FB-443A-874E-8465A0F12826}"/>
    <cellStyle name="%40 - Vurgu5 4" xfId="104" xr:uid="{429B3E95-DC1A-4799-A160-7366C3D793ED}"/>
    <cellStyle name="%40 - Vurgu5 4 2" xfId="338" xr:uid="{7584E58B-45CE-44D5-BF1C-524E6355DA60}"/>
    <cellStyle name="%40 - Vurgu5 5" xfId="124" xr:uid="{1F773136-5380-4BA0-B85A-C3596C1661F3}"/>
    <cellStyle name="%40 - Vurgu5 5 2" xfId="358" xr:uid="{2D89BED6-BAE8-40FF-9846-8A6ED9E97900}"/>
    <cellStyle name="%40 - Vurgu5 6" xfId="144" xr:uid="{76DD5655-6CE4-4396-8C7C-6DCF75BC2C86}"/>
    <cellStyle name="%40 - Vurgu5 6 2" xfId="378" xr:uid="{F8F7085E-A58C-4D22-AEF4-156F0B18109E}"/>
    <cellStyle name="%40 - Vurgu5 7" xfId="164" xr:uid="{092CC736-DA88-4EC6-BA9F-C66B7D43E0D0}"/>
    <cellStyle name="%40 - Vurgu5 7 2" xfId="398" xr:uid="{CB260D50-B6AB-4D4A-B170-7FCA06BF4E3B}"/>
    <cellStyle name="%40 - Vurgu5 8" xfId="184" xr:uid="{809AF240-EB70-4228-AE93-365E1C86B6BD}"/>
    <cellStyle name="%40 - Vurgu5 8 2" xfId="418" xr:uid="{1030754B-189D-4AA7-BA5F-FC5DEA4C677D}"/>
    <cellStyle name="%40 - Vurgu5 9" xfId="204" xr:uid="{66568C61-01F6-47DA-9DAA-504B085BF6BD}"/>
    <cellStyle name="%40 - Vurgu5 9 2" xfId="438" xr:uid="{80FA13C6-4296-4ED0-9A11-9B1FAF30ABB3}"/>
    <cellStyle name="%40 - Vurgu6" xfId="40" builtinId="51" customBuiltin="1"/>
    <cellStyle name="%40 - Vurgu6 10" xfId="229" xr:uid="{24693966-6D93-476B-8256-E29C7C04C3D3}"/>
    <cellStyle name="%40 - Vurgu6 10 2" xfId="463" xr:uid="{6C2455CE-CBEA-4F20-8282-F4AB39DAC802}"/>
    <cellStyle name="%40 - Vurgu6 11" xfId="249" xr:uid="{47BA001F-4B9F-442F-B382-5DB93482252A}"/>
    <cellStyle name="%40 - Vurgu6 11 2" xfId="483" xr:uid="{574ED72E-3C74-4C8F-811F-851ABEFA94D8}"/>
    <cellStyle name="%40 - Vurgu6 12" xfId="273" xr:uid="{18D1074C-4CC7-480A-9122-DB73C3F83E9D}"/>
    <cellStyle name="%40 - Vurgu6 13" xfId="509" xr:uid="{EF29624F-9B0A-4EDE-B989-45FA35BC6AD6}"/>
    <cellStyle name="%40 - Vurgu6 14" xfId="529" xr:uid="{83E63716-659E-437B-9253-02FA261D4F29}"/>
    <cellStyle name="%40 - Vurgu6 15" xfId="549" xr:uid="{370468E9-4E13-407F-9BDD-1901F23F92C7}"/>
    <cellStyle name="%40 - Vurgu6 16" xfId="569" xr:uid="{8B553D3B-F44D-4CD5-8DE7-0B29E2AD0015}"/>
    <cellStyle name="%40 - Vurgu6 17" xfId="589" xr:uid="{AEF11143-AEAA-49F1-80CF-FE3453759EEE}"/>
    <cellStyle name="%40 - Vurgu6 18" xfId="611" xr:uid="{648FC4CF-1F61-45AD-9717-79AD82EC4DF0}"/>
    <cellStyle name="%40 - Vurgu6 19" xfId="632" xr:uid="{78F2C45B-973F-4B48-A94E-166303997679}"/>
    <cellStyle name="%40 - Vurgu6 2" xfId="67" xr:uid="{D33428DB-F8DF-453C-A164-91BD41BB6199}"/>
    <cellStyle name="%40 - Vurgu6 2 2" xfId="301" xr:uid="{7C95108F-81AA-4900-9F7D-3F7D760E8548}"/>
    <cellStyle name="%40 - Vurgu6 20" xfId="652" xr:uid="{59D9DCC7-A9DB-4034-9C5E-EA359AAC55B5}"/>
    <cellStyle name="%40 - Vurgu6 21" xfId="672" xr:uid="{1280A5BC-A522-4ECE-882B-5530BD0DD95E}"/>
    <cellStyle name="%40 - Vurgu6 22" xfId="692" xr:uid="{C5C97A80-1E19-4948-A103-1BDFFC365FEC}"/>
    <cellStyle name="%40 - Vurgu6 23" xfId="712" xr:uid="{29BBC939-DE7B-433D-AA92-24839930141F}"/>
    <cellStyle name="%40 - Vurgu6 24" xfId="732" xr:uid="{662A5CA4-B2DB-43E4-BB05-AF5A0BFD8D18}"/>
    <cellStyle name="%40 - Vurgu6 25" xfId="752" xr:uid="{FBFE8E2B-F177-43DC-B462-009B89744289}"/>
    <cellStyle name="%40 - Vurgu6 26" xfId="772" xr:uid="{D8DD7B40-8FDB-4C4F-A42D-DBC5C253CA51}"/>
    <cellStyle name="%40 - Vurgu6 27" xfId="792" xr:uid="{17E3BE37-093C-44F4-B2C1-80865D8A18D9}"/>
    <cellStyle name="%40 - Vurgu6 28" xfId="812" xr:uid="{72C7CF1C-E11F-456D-8643-5F3C8E4054C9}"/>
    <cellStyle name="%40 - Vurgu6 29" xfId="832" xr:uid="{721F4D1D-C81A-4BB3-B7F1-40F6F536977F}"/>
    <cellStyle name="%40 - Vurgu6 3" xfId="87" xr:uid="{CF3E16BD-29F6-413B-A4C8-70A9ACBABC4D}"/>
    <cellStyle name="%40 - Vurgu6 3 2" xfId="321" xr:uid="{57671430-FAF5-4E8A-BD1E-DD8B4652494F}"/>
    <cellStyle name="%40 - Vurgu6 4" xfId="107" xr:uid="{DEE93577-C0E6-4E1E-AC4B-536C20E29EE9}"/>
    <cellStyle name="%40 - Vurgu6 4 2" xfId="341" xr:uid="{E9816ACF-707C-47C9-8761-A87167315209}"/>
    <cellStyle name="%40 - Vurgu6 5" xfId="127" xr:uid="{013B5379-02D2-431B-AADA-E9B91B93720A}"/>
    <cellStyle name="%40 - Vurgu6 5 2" xfId="361" xr:uid="{B5F0C008-8D80-4E55-8ED4-D05A29F4573B}"/>
    <cellStyle name="%40 - Vurgu6 6" xfId="147" xr:uid="{983439FE-5F40-4DD4-8F17-31CC68715873}"/>
    <cellStyle name="%40 - Vurgu6 6 2" xfId="381" xr:uid="{1058F42E-6193-4F05-8B67-A0A2A7333B15}"/>
    <cellStyle name="%40 - Vurgu6 7" xfId="167" xr:uid="{3D8A3536-89BB-4AF7-93C1-1486CAC265BB}"/>
    <cellStyle name="%40 - Vurgu6 7 2" xfId="401" xr:uid="{6A1D713A-172C-4D28-8266-E5E70525D0B2}"/>
    <cellStyle name="%40 - Vurgu6 8" xfId="187" xr:uid="{CFEF8EEA-1A63-4E59-B5C6-59AE542D9A23}"/>
    <cellStyle name="%40 - Vurgu6 8 2" xfId="421" xr:uid="{C52E045A-BC54-4EB0-9332-30BB007A6FA9}"/>
    <cellStyle name="%40 - Vurgu6 9" xfId="207" xr:uid="{A5692A5C-46CE-4B8D-99DA-41ED113723F4}"/>
    <cellStyle name="%40 - Vurgu6 9 2" xfId="441" xr:uid="{5B48D844-B95C-4E42-B59B-1ECB60653C0C}"/>
    <cellStyle name="%60 - Vurgu1" xfId="21" builtinId="32" customBuiltin="1"/>
    <cellStyle name="%60 - Vurgu1 10" xfId="215" xr:uid="{0783C022-7669-46B8-927D-8E774F916008}"/>
    <cellStyle name="%60 - Vurgu1 10 2" xfId="449" xr:uid="{9330A1BC-C951-4590-99CD-699D352E3FB2}"/>
    <cellStyle name="%60 - Vurgu1 11" xfId="235" xr:uid="{58818D5D-96D7-470A-B0A2-22CDF68883C7}"/>
    <cellStyle name="%60 - Vurgu1 11 2" xfId="469" xr:uid="{77848476-9103-4FE7-9639-80C896A94BA6}"/>
    <cellStyle name="%60 - Vurgu1 12" xfId="259" xr:uid="{400A1051-ED11-4708-B3A8-CC7D157B5A62}"/>
    <cellStyle name="%60 - Vurgu1 13" xfId="495" xr:uid="{62E1D8E2-F2CE-40FA-B357-B29AE98DE6B8}"/>
    <cellStyle name="%60 - Vurgu1 14" xfId="515" xr:uid="{D4C85730-23E7-46CD-8446-14300FFB71FB}"/>
    <cellStyle name="%60 - Vurgu1 15" xfId="535" xr:uid="{A4138AAF-B81E-40DA-B8B3-465DFBC179D0}"/>
    <cellStyle name="%60 - Vurgu1 16" xfId="555" xr:uid="{C345E328-11E7-4737-884E-FCC2C192F163}"/>
    <cellStyle name="%60 - Vurgu1 17" xfId="575" xr:uid="{82377073-620A-452F-84B4-D102C3A14E2F}"/>
    <cellStyle name="%60 - Vurgu1 18" xfId="597" xr:uid="{466A20F8-DAB4-4268-8F43-0C9140551E95}"/>
    <cellStyle name="%60 - Vurgu1 19" xfId="618" xr:uid="{44108192-9F8C-4D96-BF49-2050C170DE91}"/>
    <cellStyle name="%60 - Vurgu1 2" xfId="53" xr:uid="{A749DB15-62DB-49E4-8565-FD270D07D99A}"/>
    <cellStyle name="%60 - Vurgu1 2 2" xfId="287" xr:uid="{77ABCB98-7F93-4B1B-986B-50687B60F16C}"/>
    <cellStyle name="%60 - Vurgu1 20" xfId="638" xr:uid="{B00B2C47-E334-4B17-AA86-B32B3241CCC6}"/>
    <cellStyle name="%60 - Vurgu1 21" xfId="658" xr:uid="{22FD29E1-609E-4AF8-A81D-9B5579733E2F}"/>
    <cellStyle name="%60 - Vurgu1 22" xfId="678" xr:uid="{A7BE0CE6-07D5-42D2-8E96-CDC94EA51147}"/>
    <cellStyle name="%60 - Vurgu1 23" xfId="698" xr:uid="{189C0049-2352-4706-B8C5-1801590375ED}"/>
    <cellStyle name="%60 - Vurgu1 24" xfId="718" xr:uid="{8B667624-D797-47E2-93F2-1766B84C65B2}"/>
    <cellStyle name="%60 - Vurgu1 25" xfId="738" xr:uid="{D80F47B9-59CF-43F2-8F4B-0D1BA625D769}"/>
    <cellStyle name="%60 - Vurgu1 26" xfId="758" xr:uid="{059A313A-3362-4ED7-90CB-0E51D536F14D}"/>
    <cellStyle name="%60 - Vurgu1 27" xfId="778" xr:uid="{2A9D245D-FC16-4783-B62E-723C516680D9}"/>
    <cellStyle name="%60 - Vurgu1 28" xfId="798" xr:uid="{BE82F836-A65A-48F3-9164-619AEF3498AA}"/>
    <cellStyle name="%60 - Vurgu1 29" xfId="818" xr:uid="{C86D7964-B260-41EB-9F25-AA648FDAF27C}"/>
    <cellStyle name="%60 - Vurgu1 3" xfId="73" xr:uid="{82ABCA60-0DCC-4BAA-8703-F8581DB7B92F}"/>
    <cellStyle name="%60 - Vurgu1 3 2" xfId="307" xr:uid="{13235C9F-50B4-406E-9C84-2EE764D0FFBC}"/>
    <cellStyle name="%60 - Vurgu1 4" xfId="93" xr:uid="{41051BF1-B5CD-41BD-92D5-514DA464C3BD}"/>
    <cellStyle name="%60 - Vurgu1 4 2" xfId="327" xr:uid="{46C9188A-1CD1-4F7F-9DE9-FD91534ED5CE}"/>
    <cellStyle name="%60 - Vurgu1 5" xfId="113" xr:uid="{C32504D9-C068-4607-A572-F191D1EA1C0F}"/>
    <cellStyle name="%60 - Vurgu1 5 2" xfId="347" xr:uid="{B964C2E0-6754-466F-A387-1865A848C71F}"/>
    <cellStyle name="%60 - Vurgu1 6" xfId="133" xr:uid="{5E6B0C19-6455-429F-80EF-01912E87C103}"/>
    <cellStyle name="%60 - Vurgu1 6 2" xfId="367" xr:uid="{1C923E5B-0AD4-4B59-96BF-8631EB69E616}"/>
    <cellStyle name="%60 - Vurgu1 7" xfId="153" xr:uid="{252B1DD1-0719-43DE-AAB3-F8BEDA56BC4E}"/>
    <cellStyle name="%60 - Vurgu1 7 2" xfId="387" xr:uid="{C091CEEC-D204-480F-A864-ED861BDD6B38}"/>
    <cellStyle name="%60 - Vurgu1 8" xfId="173" xr:uid="{95A5636A-0DF4-4DF7-91D5-3C5A4ED32F80}"/>
    <cellStyle name="%60 - Vurgu1 8 2" xfId="407" xr:uid="{83D4EC6A-24E7-4B6F-A474-E75B77F5DBDC}"/>
    <cellStyle name="%60 - Vurgu1 9" xfId="193" xr:uid="{CCD299F4-1843-4C3E-8E49-038A4F8D58C1}"/>
    <cellStyle name="%60 - Vurgu1 9 2" xfId="427" xr:uid="{1A4E03A2-0B9B-4A7A-8AA2-782D70269872}"/>
    <cellStyle name="%60 - Vurgu2" xfId="25" builtinId="36" customBuiltin="1"/>
    <cellStyle name="%60 - Vurgu2 10" xfId="218" xr:uid="{CC25474D-8D9E-483A-BB65-45111453E45A}"/>
    <cellStyle name="%60 - Vurgu2 10 2" xfId="452" xr:uid="{6B40767B-D8FD-49C3-90A0-3CCFBB935014}"/>
    <cellStyle name="%60 - Vurgu2 11" xfId="238" xr:uid="{FA656B4E-582A-441A-BB29-8A93CC7961F4}"/>
    <cellStyle name="%60 - Vurgu2 11 2" xfId="472" xr:uid="{61680F0D-A662-4D06-900A-3B90CEA3B50D}"/>
    <cellStyle name="%60 - Vurgu2 12" xfId="262" xr:uid="{FA71011B-B71F-465E-95A7-9FFDC98F7A36}"/>
    <cellStyle name="%60 - Vurgu2 13" xfId="498" xr:uid="{2E053F93-3F6A-494E-9472-388FC619B3D2}"/>
    <cellStyle name="%60 - Vurgu2 14" xfId="518" xr:uid="{3A8BFC1B-D520-4456-9162-CB1EA9A72831}"/>
    <cellStyle name="%60 - Vurgu2 15" xfId="538" xr:uid="{59646C7F-4C77-4BF5-BDAD-C657B1580518}"/>
    <cellStyle name="%60 - Vurgu2 16" xfId="558" xr:uid="{0A55DEEA-5601-4351-A64F-7AA3E0EE68A8}"/>
    <cellStyle name="%60 - Vurgu2 17" xfId="578" xr:uid="{EB516092-1C7C-43F2-A3F4-D33BF69D801B}"/>
    <cellStyle name="%60 - Vurgu2 18" xfId="600" xr:uid="{85C08D76-15B0-41BF-972A-5AEE83FB6E79}"/>
    <cellStyle name="%60 - Vurgu2 19" xfId="621" xr:uid="{8A305F51-A971-4851-A404-3BEFF60DE3CF}"/>
    <cellStyle name="%60 - Vurgu2 2" xfId="56" xr:uid="{5AE70364-B940-481A-AF06-E19BBE068921}"/>
    <cellStyle name="%60 - Vurgu2 2 2" xfId="290" xr:uid="{D4DAF685-8A6B-4892-9D51-27A52FE52E9F}"/>
    <cellStyle name="%60 - Vurgu2 20" xfId="641" xr:uid="{8EC531E9-AF07-4CC0-B952-B2C41663DA5F}"/>
    <cellStyle name="%60 - Vurgu2 21" xfId="661" xr:uid="{34FCD0F9-3CCB-4BE2-8344-0262EFFABC4B}"/>
    <cellStyle name="%60 - Vurgu2 22" xfId="681" xr:uid="{E3EE627A-9AA3-4BBB-83E6-71713D175BC7}"/>
    <cellStyle name="%60 - Vurgu2 23" xfId="701" xr:uid="{9DCC9803-016C-49BD-BCBB-DCC6687A8093}"/>
    <cellStyle name="%60 - Vurgu2 24" xfId="721" xr:uid="{939D7A92-1C15-4CF7-B66C-67812FD9206D}"/>
    <cellStyle name="%60 - Vurgu2 25" xfId="741" xr:uid="{9E00390C-19D1-4F6D-9C0C-8E17EFE5BCBF}"/>
    <cellStyle name="%60 - Vurgu2 26" xfId="761" xr:uid="{139FDAED-9601-4F6D-849D-A00DA479CEEC}"/>
    <cellStyle name="%60 - Vurgu2 27" xfId="781" xr:uid="{76C24718-9C29-4B13-925D-B9833E8BC3DC}"/>
    <cellStyle name="%60 - Vurgu2 28" xfId="801" xr:uid="{FED23561-7277-44A0-9A79-B6267600B56B}"/>
    <cellStyle name="%60 - Vurgu2 29" xfId="821" xr:uid="{815BF38B-DDFC-4F55-8489-A9FCF404B938}"/>
    <cellStyle name="%60 - Vurgu2 3" xfId="76" xr:uid="{508C83BB-2949-4493-AE7F-1BBC6D5C1A02}"/>
    <cellStyle name="%60 - Vurgu2 3 2" xfId="310" xr:uid="{4AD25EC4-88F6-402B-A520-21269BFF5FCA}"/>
    <cellStyle name="%60 - Vurgu2 4" xfId="96" xr:uid="{390CF045-76B8-4CBC-B2C1-E4A71FE44B18}"/>
    <cellStyle name="%60 - Vurgu2 4 2" xfId="330" xr:uid="{7EFC223D-12DE-439E-99EB-3913C32392D4}"/>
    <cellStyle name="%60 - Vurgu2 5" xfId="116" xr:uid="{9293F543-91B3-4CF0-86A6-69EB1C5337C4}"/>
    <cellStyle name="%60 - Vurgu2 5 2" xfId="350" xr:uid="{EEC452A9-35CF-4D51-9489-F2418DCF3E1B}"/>
    <cellStyle name="%60 - Vurgu2 6" xfId="136" xr:uid="{04152E09-BBF4-40CC-B055-FC0FCDB8BCD2}"/>
    <cellStyle name="%60 - Vurgu2 6 2" xfId="370" xr:uid="{14DA470B-5D3F-4DB0-A862-43094046A8DF}"/>
    <cellStyle name="%60 - Vurgu2 7" xfId="156" xr:uid="{1A40D781-1403-44A7-922A-C57A7A23D5B7}"/>
    <cellStyle name="%60 - Vurgu2 7 2" xfId="390" xr:uid="{0C040D6A-880D-4532-B4FB-A37D0D90D2D4}"/>
    <cellStyle name="%60 - Vurgu2 8" xfId="176" xr:uid="{DDC622EA-D6C2-4434-A9B6-87292A9A5A23}"/>
    <cellStyle name="%60 - Vurgu2 8 2" xfId="410" xr:uid="{C40C7B84-1A10-47B5-9A26-EDF2A3E79851}"/>
    <cellStyle name="%60 - Vurgu2 9" xfId="196" xr:uid="{EE5A3D5D-27EE-4D0A-862C-85B52A9AA079}"/>
    <cellStyle name="%60 - Vurgu2 9 2" xfId="430" xr:uid="{644EDD36-7D4C-435F-822D-40F1229674A0}"/>
    <cellStyle name="%60 - Vurgu3" xfId="29" builtinId="40" customBuiltin="1"/>
    <cellStyle name="%60 - Vurgu3 10" xfId="221" xr:uid="{F91EA35A-9851-4B26-B054-8002D5F36AA7}"/>
    <cellStyle name="%60 - Vurgu3 10 2" xfId="455" xr:uid="{C4EA644A-6B4A-473A-BFCF-BC37958F00AA}"/>
    <cellStyle name="%60 - Vurgu3 11" xfId="241" xr:uid="{8DBF8A49-D3C8-4695-BA5A-2D472443761D}"/>
    <cellStyle name="%60 - Vurgu3 11 2" xfId="475" xr:uid="{CFDA62C5-528A-4494-8053-EEA5FF3369B1}"/>
    <cellStyle name="%60 - Vurgu3 12" xfId="265" xr:uid="{790853E8-8AFA-4AAF-9B61-751A146D1F50}"/>
    <cellStyle name="%60 - Vurgu3 13" xfId="501" xr:uid="{2E592F60-EF70-402C-B1EA-40A857F8F524}"/>
    <cellStyle name="%60 - Vurgu3 14" xfId="521" xr:uid="{A459982A-C934-4CDB-BE8D-51935AB900AC}"/>
    <cellStyle name="%60 - Vurgu3 15" xfId="541" xr:uid="{8DFB7093-8981-4E56-9E81-A973197E7336}"/>
    <cellStyle name="%60 - Vurgu3 16" xfId="561" xr:uid="{A909D30B-8671-491E-84C1-3AC6E18B6E17}"/>
    <cellStyle name="%60 - Vurgu3 17" xfId="581" xr:uid="{C4BD7998-A041-4ABB-B60A-21693C2C51B9}"/>
    <cellStyle name="%60 - Vurgu3 18" xfId="603" xr:uid="{78B58EE7-2DA8-4D83-9CB7-DF5A863A38ED}"/>
    <cellStyle name="%60 - Vurgu3 19" xfId="624" xr:uid="{5E4D56B0-E642-4258-B1EC-930287269F57}"/>
    <cellStyle name="%60 - Vurgu3 2" xfId="59" xr:uid="{9B116997-CCBC-4172-9BC6-2CDA1983F8EC}"/>
    <cellStyle name="%60 - Vurgu3 2 2" xfId="293" xr:uid="{B93283AC-1C82-415E-8D95-2ADA69477777}"/>
    <cellStyle name="%60 - Vurgu3 20" xfId="644" xr:uid="{D058C81F-38F3-4FC0-98A2-411DA5129846}"/>
    <cellStyle name="%60 - Vurgu3 21" xfId="664" xr:uid="{1E671475-0C56-4FB9-8EEC-DD9288EA75E0}"/>
    <cellStyle name="%60 - Vurgu3 22" xfId="684" xr:uid="{7FA11185-CE21-4ED9-B441-04C9840485A4}"/>
    <cellStyle name="%60 - Vurgu3 23" xfId="704" xr:uid="{6AF19E2C-B85D-4810-9DFE-3B3D4C095EFD}"/>
    <cellStyle name="%60 - Vurgu3 24" xfId="724" xr:uid="{B1D80898-2B67-4DE2-A1B9-63E4683639F3}"/>
    <cellStyle name="%60 - Vurgu3 25" xfId="744" xr:uid="{70DDA478-CE5E-4192-B40D-0570A77A3A74}"/>
    <cellStyle name="%60 - Vurgu3 26" xfId="764" xr:uid="{A62F1EF9-8F65-4E1D-B4F3-FAEF9E37DA30}"/>
    <cellStyle name="%60 - Vurgu3 27" xfId="784" xr:uid="{0FB2A1FC-9E59-4B4F-A2C2-7074C58B5D39}"/>
    <cellStyle name="%60 - Vurgu3 28" xfId="804" xr:uid="{D46C0DDB-F183-4B3A-98E1-47452D25C2E6}"/>
    <cellStyle name="%60 - Vurgu3 29" xfId="824" xr:uid="{9F504C81-2043-45F2-8B74-59C134285FAF}"/>
    <cellStyle name="%60 - Vurgu3 3" xfId="79" xr:uid="{B4FBB3CB-659E-4660-939B-EC0D9D94DFF6}"/>
    <cellStyle name="%60 - Vurgu3 3 2" xfId="313" xr:uid="{95AA5E0F-B4BF-44AC-918C-A6711DE5EC41}"/>
    <cellStyle name="%60 - Vurgu3 4" xfId="99" xr:uid="{E81A0EDE-B078-48FA-821E-DD1104C636C0}"/>
    <cellStyle name="%60 - Vurgu3 4 2" xfId="333" xr:uid="{06E1C331-6358-4525-A84B-13A42C139235}"/>
    <cellStyle name="%60 - Vurgu3 5" xfId="119" xr:uid="{560AEB36-8C38-4DF7-A668-2156321F6B27}"/>
    <cellStyle name="%60 - Vurgu3 5 2" xfId="353" xr:uid="{31230F92-3686-4A1B-971B-83C0D1D1EA84}"/>
    <cellStyle name="%60 - Vurgu3 6" xfId="139" xr:uid="{0A6AF5B4-9E3E-4578-967E-594DD9459FEA}"/>
    <cellStyle name="%60 - Vurgu3 6 2" xfId="373" xr:uid="{0213DAC9-932A-44CC-A221-EDD5BB9AA068}"/>
    <cellStyle name="%60 - Vurgu3 7" xfId="159" xr:uid="{A2A001A4-C20B-4C59-9E61-EFEC6B256CD0}"/>
    <cellStyle name="%60 - Vurgu3 7 2" xfId="393" xr:uid="{22A8D5AD-840C-4F9F-850D-CC0523E28D61}"/>
    <cellStyle name="%60 - Vurgu3 8" xfId="179" xr:uid="{F4F185A9-DB10-41E0-8D8C-BAB6405A0EDA}"/>
    <cellStyle name="%60 - Vurgu3 8 2" xfId="413" xr:uid="{2BCB6B94-F93C-4693-BCC3-CE694D8FB2ED}"/>
    <cellStyle name="%60 - Vurgu3 9" xfId="199" xr:uid="{781A9871-84BF-43CF-A58F-FAD631D9C99D}"/>
    <cellStyle name="%60 - Vurgu3 9 2" xfId="433" xr:uid="{0D663E40-DF42-4A5B-92BA-9086031ED1E7}"/>
    <cellStyle name="%60 - Vurgu4" xfId="33" builtinId="44" customBuiltin="1"/>
    <cellStyle name="%60 - Vurgu4 10" xfId="224" xr:uid="{C1FC5E08-903C-451B-902A-A34EE2202E66}"/>
    <cellStyle name="%60 - Vurgu4 10 2" xfId="458" xr:uid="{6A7BF875-8C10-4974-8850-010BC2076C9C}"/>
    <cellStyle name="%60 - Vurgu4 11" xfId="244" xr:uid="{DA7BE77E-5207-4398-AA42-321C0C629A70}"/>
    <cellStyle name="%60 - Vurgu4 11 2" xfId="478" xr:uid="{8F6C79E0-F86D-4656-A8E9-D1FB28291B09}"/>
    <cellStyle name="%60 - Vurgu4 12" xfId="268" xr:uid="{C8B3448A-CAAE-48F1-A8B3-E496880F4B11}"/>
    <cellStyle name="%60 - Vurgu4 13" xfId="504" xr:uid="{66730CB0-B0E2-4EC5-B9B9-E52445BB56ED}"/>
    <cellStyle name="%60 - Vurgu4 14" xfId="524" xr:uid="{01975F5B-E144-4251-AD7D-F8E30DA84D77}"/>
    <cellStyle name="%60 - Vurgu4 15" xfId="544" xr:uid="{F2A9EADD-0F89-49F9-920A-3BAF1EE26367}"/>
    <cellStyle name="%60 - Vurgu4 16" xfId="564" xr:uid="{1117A779-B4B2-4F2E-8A32-EA4036E4B75C}"/>
    <cellStyle name="%60 - Vurgu4 17" xfId="584" xr:uid="{19D6F923-DBC3-4AC3-8191-D0BC62CC1369}"/>
    <cellStyle name="%60 - Vurgu4 18" xfId="606" xr:uid="{F3DE780C-9ADB-4C58-BEA6-FAFA2CD38647}"/>
    <cellStyle name="%60 - Vurgu4 19" xfId="627" xr:uid="{A433526E-BFC8-4C17-826D-87A1A22D4B9C}"/>
    <cellStyle name="%60 - Vurgu4 2" xfId="62" xr:uid="{D4A79C3F-41E1-49A3-9E2B-B04FC460EA80}"/>
    <cellStyle name="%60 - Vurgu4 2 2" xfId="296" xr:uid="{87F46FBD-20B0-4402-A86F-FFFBEA897146}"/>
    <cellStyle name="%60 - Vurgu4 20" xfId="647" xr:uid="{530CCA7E-FEAC-4EFE-A3C5-34BEC33F5B4B}"/>
    <cellStyle name="%60 - Vurgu4 21" xfId="667" xr:uid="{6CBAE19E-DA56-4636-BB65-B9F7B3A8E0EA}"/>
    <cellStyle name="%60 - Vurgu4 22" xfId="687" xr:uid="{DE23B38A-DE91-4BCB-9F40-C2AFF8578D67}"/>
    <cellStyle name="%60 - Vurgu4 23" xfId="707" xr:uid="{909F036E-6647-436B-ADBD-EEB887B7479D}"/>
    <cellStyle name="%60 - Vurgu4 24" xfId="727" xr:uid="{1B52A782-4660-4D12-B0DA-BF3D8FA105E0}"/>
    <cellStyle name="%60 - Vurgu4 25" xfId="747" xr:uid="{399F891A-11BD-4C17-853E-155C25944CCD}"/>
    <cellStyle name="%60 - Vurgu4 26" xfId="767" xr:uid="{FE19C774-B483-4D37-9B63-FE572606F7DE}"/>
    <cellStyle name="%60 - Vurgu4 27" xfId="787" xr:uid="{DA771B10-BE77-4E53-B35F-AED29619F14B}"/>
    <cellStyle name="%60 - Vurgu4 28" xfId="807" xr:uid="{F8A5C80D-163E-45E3-9FBE-897C83366E9F}"/>
    <cellStyle name="%60 - Vurgu4 29" xfId="827" xr:uid="{65AAB4C4-791A-4D31-9523-A8E6FEAD2256}"/>
    <cellStyle name="%60 - Vurgu4 3" xfId="82" xr:uid="{C8D52FFD-B46F-4CC0-9B96-DFB6B3F7D6B4}"/>
    <cellStyle name="%60 - Vurgu4 3 2" xfId="316" xr:uid="{7D2E8FFA-3A6D-424C-8F4E-B102209766D9}"/>
    <cellStyle name="%60 - Vurgu4 4" xfId="102" xr:uid="{463424FA-B31F-41DB-AC32-D5754EE06C5F}"/>
    <cellStyle name="%60 - Vurgu4 4 2" xfId="336" xr:uid="{089F5945-3D0D-41B4-B95D-EF91977F8920}"/>
    <cellStyle name="%60 - Vurgu4 5" xfId="122" xr:uid="{5493D90A-9648-439C-ADA1-D78729A35E64}"/>
    <cellStyle name="%60 - Vurgu4 5 2" xfId="356" xr:uid="{C917EDD6-5B3D-441A-830A-F65877808A98}"/>
    <cellStyle name="%60 - Vurgu4 6" xfId="142" xr:uid="{0DBBAF57-EDD5-4427-8617-9588D1894715}"/>
    <cellStyle name="%60 - Vurgu4 6 2" xfId="376" xr:uid="{209F99CC-F267-45A7-97A7-5943B87DDDE0}"/>
    <cellStyle name="%60 - Vurgu4 7" xfId="162" xr:uid="{B999DE79-6393-41C5-8F01-48A114DC3E9D}"/>
    <cellStyle name="%60 - Vurgu4 7 2" xfId="396" xr:uid="{2BBCB380-4CD7-4A78-AD4C-3AE20E560943}"/>
    <cellStyle name="%60 - Vurgu4 8" xfId="182" xr:uid="{501BAE85-5E6A-45DB-B64C-E3416957C4AC}"/>
    <cellStyle name="%60 - Vurgu4 8 2" xfId="416" xr:uid="{A76DA21F-C8CD-43D9-9536-7023A263F28E}"/>
    <cellStyle name="%60 - Vurgu4 9" xfId="202" xr:uid="{AF90D1CD-A047-4B73-85DE-BC4FB47807C0}"/>
    <cellStyle name="%60 - Vurgu4 9 2" xfId="436" xr:uid="{8B5622B1-248D-452B-89DB-33FACB165B92}"/>
    <cellStyle name="%60 - Vurgu5" xfId="37" builtinId="48" customBuiltin="1"/>
    <cellStyle name="%60 - Vurgu5 10" xfId="227" xr:uid="{EA24CBA4-7638-496D-B1B3-9B1EA096A05E}"/>
    <cellStyle name="%60 - Vurgu5 10 2" xfId="461" xr:uid="{226896AB-F596-406A-BDB9-9DD02117FEDE}"/>
    <cellStyle name="%60 - Vurgu5 11" xfId="247" xr:uid="{CC170E89-AB06-4913-AC93-85D157CB01C2}"/>
    <cellStyle name="%60 - Vurgu5 11 2" xfId="481" xr:uid="{6D3FE5A9-854F-4A81-8441-1B44075B7C6C}"/>
    <cellStyle name="%60 - Vurgu5 12" xfId="271" xr:uid="{846B40AA-5ADE-434B-A88B-8E6D51412AA5}"/>
    <cellStyle name="%60 - Vurgu5 13" xfId="507" xr:uid="{CC74F4AB-0DB6-45F0-B492-20D736A4DCB9}"/>
    <cellStyle name="%60 - Vurgu5 14" xfId="527" xr:uid="{6953F4DE-C163-44A2-9DB6-B0C64C63B7D0}"/>
    <cellStyle name="%60 - Vurgu5 15" xfId="547" xr:uid="{FB3A7BC7-572E-4062-AF5B-E9CCDCC97D52}"/>
    <cellStyle name="%60 - Vurgu5 16" xfId="567" xr:uid="{80ACCCA8-32C5-4AE6-8AAA-F42B19D2C26D}"/>
    <cellStyle name="%60 - Vurgu5 17" xfId="587" xr:uid="{D7680819-989D-4B4A-960B-D8F007D292C4}"/>
    <cellStyle name="%60 - Vurgu5 18" xfId="609" xr:uid="{DA78FD22-1798-433A-B242-5F2CA5FEAA73}"/>
    <cellStyle name="%60 - Vurgu5 19" xfId="630" xr:uid="{4BC33384-FC8B-4C2B-9D14-C45A7DF53B27}"/>
    <cellStyle name="%60 - Vurgu5 2" xfId="65" xr:uid="{AEBDEF08-873D-4259-999F-5FCA63B9CDE5}"/>
    <cellStyle name="%60 - Vurgu5 2 2" xfId="299" xr:uid="{31DA9A85-C79F-42AD-AC51-9682ECAE18F1}"/>
    <cellStyle name="%60 - Vurgu5 20" xfId="650" xr:uid="{E1CBC7E4-9829-4C33-8639-49C6BB4AE3B1}"/>
    <cellStyle name="%60 - Vurgu5 21" xfId="670" xr:uid="{A45148B8-2AB7-48B5-8F8C-E081BD57B2DF}"/>
    <cellStyle name="%60 - Vurgu5 22" xfId="690" xr:uid="{F96CADCE-C1C5-4C16-9A11-F65A1C1F1985}"/>
    <cellStyle name="%60 - Vurgu5 23" xfId="710" xr:uid="{95DB49D9-0B30-4ED0-BC5B-2614069D4812}"/>
    <cellStyle name="%60 - Vurgu5 24" xfId="730" xr:uid="{215FDEBD-672D-4A05-820F-4C9AB95FB3B8}"/>
    <cellStyle name="%60 - Vurgu5 25" xfId="750" xr:uid="{8F660857-105D-4BA0-AB18-79AA0039BE28}"/>
    <cellStyle name="%60 - Vurgu5 26" xfId="770" xr:uid="{D4C59326-95C5-40FD-A8FB-24CBE5C90061}"/>
    <cellStyle name="%60 - Vurgu5 27" xfId="790" xr:uid="{86F9DADD-5ACD-4E42-8475-54D5488AE86F}"/>
    <cellStyle name="%60 - Vurgu5 28" xfId="810" xr:uid="{05ADDB6C-D985-4DEF-B9DC-30B0A427941D}"/>
    <cellStyle name="%60 - Vurgu5 29" xfId="830" xr:uid="{EBA728DF-46AD-4BE7-A82A-EE049E8B372D}"/>
    <cellStyle name="%60 - Vurgu5 3" xfId="85" xr:uid="{D6C98FDB-D21E-495F-88AE-125F19EC1F21}"/>
    <cellStyle name="%60 - Vurgu5 3 2" xfId="319" xr:uid="{FC8ACFFB-97DD-4DF0-A8D5-A0FEBC0DCE92}"/>
    <cellStyle name="%60 - Vurgu5 4" xfId="105" xr:uid="{8DA63458-68C0-4ADC-8628-43FFFAE99124}"/>
    <cellStyle name="%60 - Vurgu5 4 2" xfId="339" xr:uid="{81D5D529-21CC-4FEF-9AE9-4510E05EBC6D}"/>
    <cellStyle name="%60 - Vurgu5 5" xfId="125" xr:uid="{517D20DB-0834-4F1C-9633-0C6F8E431E0D}"/>
    <cellStyle name="%60 - Vurgu5 5 2" xfId="359" xr:uid="{BB73DE3E-9CDE-4EF5-9B91-B315D6DE7841}"/>
    <cellStyle name="%60 - Vurgu5 6" xfId="145" xr:uid="{DA805059-8A83-48AF-A337-B4AF6F0DCE25}"/>
    <cellStyle name="%60 - Vurgu5 6 2" xfId="379" xr:uid="{C8D15FF4-B1BE-40B4-9479-151E069D6C5D}"/>
    <cellStyle name="%60 - Vurgu5 7" xfId="165" xr:uid="{22470389-F9F2-4FC8-8DB5-C37F0718F406}"/>
    <cellStyle name="%60 - Vurgu5 7 2" xfId="399" xr:uid="{DD9678C9-234B-4CD2-B96E-275D376C6BDC}"/>
    <cellStyle name="%60 - Vurgu5 8" xfId="185" xr:uid="{88DC79B3-06F3-4AB4-97CF-F0E7482B416C}"/>
    <cellStyle name="%60 - Vurgu5 8 2" xfId="419" xr:uid="{08FA1D8D-EED7-44E0-B0E4-4E4951F0D4F8}"/>
    <cellStyle name="%60 - Vurgu5 9" xfId="205" xr:uid="{01F23454-4DA1-4A90-8DD0-13725A0424F3}"/>
    <cellStyle name="%60 - Vurgu5 9 2" xfId="439" xr:uid="{48A34B11-8825-4923-917A-BEB1EBF722A3}"/>
    <cellStyle name="%60 - Vurgu6" xfId="41" builtinId="52" customBuiltin="1"/>
    <cellStyle name="%60 - Vurgu6 10" xfId="230" xr:uid="{E98414ED-6D43-4C61-8B08-DBEB3500245F}"/>
    <cellStyle name="%60 - Vurgu6 10 2" xfId="464" xr:uid="{A6DE7B4D-3E45-4584-8C5D-3C4304FB13A4}"/>
    <cellStyle name="%60 - Vurgu6 11" xfId="250" xr:uid="{73D24C52-744C-4D96-BF36-46C8F7AB023B}"/>
    <cellStyle name="%60 - Vurgu6 11 2" xfId="484" xr:uid="{83D33CFC-D8DA-4E6F-929B-A60F69089707}"/>
    <cellStyle name="%60 - Vurgu6 12" xfId="274" xr:uid="{42704E49-C154-4ADB-954E-A66CA2879573}"/>
    <cellStyle name="%60 - Vurgu6 13" xfId="510" xr:uid="{4F4952D5-952A-4639-B3D8-52FDD0F2254F}"/>
    <cellStyle name="%60 - Vurgu6 14" xfId="530" xr:uid="{F5149883-A246-4D88-8C68-DB955C00DEE6}"/>
    <cellStyle name="%60 - Vurgu6 15" xfId="550" xr:uid="{7574C035-D126-4EF6-9A06-D213D43462A6}"/>
    <cellStyle name="%60 - Vurgu6 16" xfId="570" xr:uid="{8B3FEA0F-10EF-4800-AFAA-7FFA2610FF6D}"/>
    <cellStyle name="%60 - Vurgu6 17" xfId="590" xr:uid="{FD3B3E28-FC70-44AB-91D8-4EFB886F13B9}"/>
    <cellStyle name="%60 - Vurgu6 18" xfId="612" xr:uid="{E975C838-5A23-4B3B-9919-E0AF85A27FAD}"/>
    <cellStyle name="%60 - Vurgu6 19" xfId="633" xr:uid="{A1C263DE-57FA-43CF-AB5A-2E8BD7500AC3}"/>
    <cellStyle name="%60 - Vurgu6 2" xfId="68" xr:uid="{59D4DD83-86F1-441F-B076-9E66181B13D6}"/>
    <cellStyle name="%60 - Vurgu6 2 2" xfId="302" xr:uid="{7D92A8FF-C137-4D53-A276-9EFA5EB3FF9E}"/>
    <cellStyle name="%60 - Vurgu6 20" xfId="653" xr:uid="{C56E9AFD-83EC-400A-A1C1-6A77BB55FFC6}"/>
    <cellStyle name="%60 - Vurgu6 21" xfId="673" xr:uid="{D563DF45-5C2A-4094-81E8-C03C2DF7A6CE}"/>
    <cellStyle name="%60 - Vurgu6 22" xfId="693" xr:uid="{4B413EA5-91C0-468E-968E-02536987D831}"/>
    <cellStyle name="%60 - Vurgu6 23" xfId="713" xr:uid="{49562E72-31E0-479F-BD10-859B6B1D291C}"/>
    <cellStyle name="%60 - Vurgu6 24" xfId="733" xr:uid="{40A8B893-9507-48A3-9DB0-0B175876C908}"/>
    <cellStyle name="%60 - Vurgu6 25" xfId="753" xr:uid="{93E83FEA-500D-4DB3-A7B2-91A79F49B604}"/>
    <cellStyle name="%60 - Vurgu6 26" xfId="773" xr:uid="{80084FAC-6FF4-4D00-8DA7-8D0A0443F002}"/>
    <cellStyle name="%60 - Vurgu6 27" xfId="793" xr:uid="{72922922-AB53-4288-968C-F92EE2830436}"/>
    <cellStyle name="%60 - Vurgu6 28" xfId="813" xr:uid="{5428C369-EA57-456F-8775-B8D534CBB6B9}"/>
    <cellStyle name="%60 - Vurgu6 29" xfId="833" xr:uid="{9FC963A6-EB4F-4103-9D9D-D09947DB94D9}"/>
    <cellStyle name="%60 - Vurgu6 3" xfId="88" xr:uid="{2BCDCB93-F906-4A87-8A44-1C61221CB3FA}"/>
    <cellStyle name="%60 - Vurgu6 3 2" xfId="322" xr:uid="{DBC4F4AC-7503-4C75-91CA-E62837C0A1AB}"/>
    <cellStyle name="%60 - Vurgu6 4" xfId="108" xr:uid="{D79A70AE-5392-47DE-AB8E-0F237BC4CC8E}"/>
    <cellStyle name="%60 - Vurgu6 4 2" xfId="342" xr:uid="{2AE798B6-F76E-4312-A6CB-F5949508E959}"/>
    <cellStyle name="%60 - Vurgu6 5" xfId="128" xr:uid="{B79A285D-343F-4859-AF75-716D68C20B0A}"/>
    <cellStyle name="%60 - Vurgu6 5 2" xfId="362" xr:uid="{5899E8DF-6028-4E34-9FA3-B7A31E78211B}"/>
    <cellStyle name="%60 - Vurgu6 6" xfId="148" xr:uid="{75A99670-E597-4FE7-BF09-A84BFE1A79B5}"/>
    <cellStyle name="%60 - Vurgu6 6 2" xfId="382" xr:uid="{A5F29268-A5D3-468E-9288-8F0911595EDB}"/>
    <cellStyle name="%60 - Vurgu6 7" xfId="168" xr:uid="{9FAE21FE-6F6A-479C-A355-70DD7808DE1D}"/>
    <cellStyle name="%60 - Vurgu6 7 2" xfId="402" xr:uid="{98489910-0B03-411F-890A-891737CC857F}"/>
    <cellStyle name="%60 - Vurgu6 8" xfId="188" xr:uid="{D6CCD7AF-0550-4C35-AB13-0AB62B83A412}"/>
    <cellStyle name="%60 - Vurgu6 8 2" xfId="422" xr:uid="{9627C1E3-B5BA-4D61-8C63-D173A2F41FA9}"/>
    <cellStyle name="%60 - Vurgu6 9" xfId="208" xr:uid="{746AFCB3-BB2B-4DC3-AE7A-18C39BC27423}"/>
    <cellStyle name="%60 - Vurgu6 9 2" xfId="442" xr:uid="{5B490A48-911C-4D58-BFE2-3A5D54C42EDF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7" xr:uid="{3A26D7A8-3A5E-460E-8E99-551A11617A43}"/>
    <cellStyle name="Normal 11" xfId="149" xr:uid="{D7A19263-9FE8-4CA6-B11D-327FF3721C92}"/>
    <cellStyle name="Normal 11 2" xfId="383" xr:uid="{3811B71B-97D6-490E-9B1C-14739511CFFE}"/>
    <cellStyle name="Normal 12" xfId="169" xr:uid="{A86B3D1F-AB99-4B63-82E1-57EDD04E0BDF}"/>
    <cellStyle name="Normal 12 2" xfId="403" xr:uid="{B6162255-919C-4600-BE29-B1A1402840CC}"/>
    <cellStyle name="Normal 13" xfId="189" xr:uid="{BCAAEAE0-58AF-4C0A-8A30-2234FC12F0B4}"/>
    <cellStyle name="Normal 13 2" xfId="423" xr:uid="{07CA50E0-3522-4AB4-864E-5611FDEA15AD}"/>
    <cellStyle name="Normal 14" xfId="209" xr:uid="{872517C3-299C-4D79-A4BD-E1B947CCA0C0}"/>
    <cellStyle name="Normal 14 2" xfId="443" xr:uid="{1EF5635D-377A-423A-9D36-1AF2253192B2}"/>
    <cellStyle name="Normal 15" xfId="211" xr:uid="{E125D80C-3E05-4C37-B90B-DAB3BDABACA2}"/>
    <cellStyle name="Normal 15 2" xfId="445" xr:uid="{41E933A9-E67A-4F2F-9E54-F5651956FCEC}"/>
    <cellStyle name="Normal 16" xfId="231" xr:uid="{D4EBF8BA-4651-4865-8FF2-A295965FF824}"/>
    <cellStyle name="Normal 16 2" xfId="465" xr:uid="{A4C61326-D06A-4734-A177-66A3183259EF}"/>
    <cellStyle name="Normal 17" xfId="255" xr:uid="{CDAF3A3E-7425-4AFC-AA16-ADDD0135517F}"/>
    <cellStyle name="Normal 18" xfId="275" xr:uid="{DFCD5693-D3F4-48F7-9DAC-558DFADA97BE}"/>
    <cellStyle name="Normal 19" xfId="491" xr:uid="{898D7793-87C5-4589-956D-8EF4967C719F}"/>
    <cellStyle name="Normal 2" xfId="47" xr:uid="{5AA281CE-7654-48E3-B4A7-93E3DD1EC944}"/>
    <cellStyle name="Normal 2 2" xfId="281" xr:uid="{1222698B-A606-46A0-9BD2-6FB46A37C169}"/>
    <cellStyle name="Normal 20" xfId="511" xr:uid="{636D6C02-99C8-4503-8EA4-20597CCFB588}"/>
    <cellStyle name="Normal 21" xfId="531" xr:uid="{46C82719-C24F-48EB-B5E4-4D16470EF44D}"/>
    <cellStyle name="Normal 22" xfId="551" xr:uid="{5F7CF387-15D7-4B8D-AE2F-48BC2B6F5CFC}"/>
    <cellStyle name="Normal 23" xfId="571" xr:uid="{9400297F-1669-499E-AE5D-C2577ACBB5C2}"/>
    <cellStyle name="Normal 24" xfId="210" xr:uid="{62481B3B-159E-4F9E-94D4-48598DF81A59}"/>
    <cellStyle name="Normal 24 2" xfId="444" xr:uid="{D1D292C6-FCE0-4639-B382-52EBA4E6ADD7}"/>
    <cellStyle name="Normal 25" xfId="251" xr:uid="{93D86142-3394-4D5F-AE13-44FE02EB35C6}"/>
    <cellStyle name="Normal 25 2" xfId="485" xr:uid="{1C06E24B-7D28-49FD-B7CD-86BB2D6377CC}"/>
    <cellStyle name="Normal 26" xfId="593" xr:uid="{E81E6775-23E6-4FC0-A1E7-404264C81CAF}"/>
    <cellStyle name="Normal 27" xfId="614" xr:uid="{E6912860-669E-489F-B33D-1B2BDAD9F115}"/>
    <cellStyle name="Normal 28" xfId="634" xr:uid="{9B3145C4-711C-401E-B4D0-D6FFDB1C428E}"/>
    <cellStyle name="Normal 29" xfId="654" xr:uid="{30BF4322-319C-4228-A2C9-532D05C658A2}"/>
    <cellStyle name="Normal 3" xfId="49" xr:uid="{AE82479F-B4E6-468A-9DB8-EC15B8AC28EC}"/>
    <cellStyle name="Normal 3 2" xfId="283" xr:uid="{AEA84B91-FFC0-461E-A369-25C9B649163E}"/>
    <cellStyle name="Normal 30" xfId="252" xr:uid="{14C206B5-9487-4917-9C02-830FE46E6317}"/>
    <cellStyle name="Normal 30 2" xfId="486" xr:uid="{60B56F17-2F28-4771-A00C-D4C4D9D6B819}"/>
    <cellStyle name="Normal 31" xfId="592" xr:uid="{DB769F8C-4D2A-4BA3-8267-4902E30630EC}"/>
    <cellStyle name="Normal 32" xfId="674" xr:uid="{2CE3EED2-B796-4655-9870-7A5DF7067A1C}"/>
    <cellStyle name="Normal 33" xfId="253" xr:uid="{2751D0F6-3846-4252-B57C-205B7F1F76CC}"/>
    <cellStyle name="Normal 33 2" xfId="487" xr:uid="{64D755D4-D5A4-4817-8587-851AB824C5EB}"/>
    <cellStyle name="Normal 34" xfId="254" xr:uid="{D8EE532E-3D69-40A7-B5ED-023C9EAC30A4}"/>
    <cellStyle name="Normal 34 2" xfId="488" xr:uid="{32D5CCBE-ACA2-4CB8-B073-112AFC11DF64}"/>
    <cellStyle name="Normal 35" xfId="613" xr:uid="{23F4C622-4DD9-4FE6-A1BC-F6CB2246E003}"/>
    <cellStyle name="Normal 36" xfId="694" xr:uid="{43BFAC8C-544C-463F-8883-02B2FDA19BFC}"/>
    <cellStyle name="Normal 37" xfId="489" xr:uid="{3B392ACC-474E-4991-88EC-C88E4FD146F7}"/>
    <cellStyle name="Normal 38" xfId="490" xr:uid="{6621C4C7-CE98-4FC8-AE5F-DC16CAB2D0FA}"/>
    <cellStyle name="Normal 39" xfId="714" xr:uid="{49136EFC-6663-408C-9E18-01406D9A1033}"/>
    <cellStyle name="Normal 4" xfId="1" xr:uid="{40D1E1C7-02CF-4F9F-BFD7-202129797418}"/>
    <cellStyle name="Normal 4 2" xfId="45" xr:uid="{C39210E2-A19A-48D4-8A37-5B7D67CC6339}"/>
    <cellStyle name="Normal 4 2 2" xfId="279" xr:uid="{A95DB58C-FF7A-4B45-A146-C60E3AA6B474}"/>
    <cellStyle name="Normal 4 3" xfId="276" xr:uid="{33565287-89E6-43C9-A411-C0AE7BF10E15}"/>
    <cellStyle name="Normal 40" xfId="734" xr:uid="{82EF0042-9A58-4806-AD4C-DBCCE4141768}"/>
    <cellStyle name="Normal 41" xfId="754" xr:uid="{28AEEE83-9135-42A1-9846-C6C0B1F3D307}"/>
    <cellStyle name="Normal 42" xfId="774" xr:uid="{99369118-D0AF-4B41-8DDA-47E0E1F4179B}"/>
    <cellStyle name="Normal 43" xfId="794" xr:uid="{08220F97-E19B-43F1-B474-FED7A4DD4748}"/>
    <cellStyle name="Normal 44" xfId="814" xr:uid="{88DC0F60-7A92-4DB9-8DA1-DBED75CA6C16}"/>
    <cellStyle name="Normal 5" xfId="69" xr:uid="{DF1B2E99-5E78-4751-A6D9-A98DFE9D96AC}"/>
    <cellStyle name="Normal 5 2" xfId="303" xr:uid="{87BB7034-C9E4-438D-B855-F809B9669E94}"/>
    <cellStyle name="Normal 6" xfId="89" xr:uid="{2CC2596A-3809-4C87-8569-F8E38A813685}"/>
    <cellStyle name="Normal 6 2" xfId="323" xr:uid="{D3BB6797-A2E5-4039-AB75-C8CA45D2DDF1}"/>
    <cellStyle name="Normal 7" xfId="109" xr:uid="{AA1ECFE9-84A8-47BF-BD9F-2415A73CA2B0}"/>
    <cellStyle name="Normal 7 2" xfId="343" xr:uid="{7412C348-4F06-4FBF-A868-85CFC0CA2644}"/>
    <cellStyle name="Normal 8" xfId="129" xr:uid="{D30A561E-8F43-4A6E-9EA7-2E49ECEAEE29}"/>
    <cellStyle name="Normal 8 2" xfId="363" xr:uid="{65994600-FEC2-4F4C-97A6-3F4669E6D2FC}"/>
    <cellStyle name="Normal 9" xfId="44" xr:uid="{63A3C05D-8BDF-42C2-BBFA-8998777CD855}"/>
    <cellStyle name="Not 10" xfId="170" xr:uid="{5DBC1A68-6348-4C26-9DF6-D7D0FD4647DA}"/>
    <cellStyle name="Not 10 2" xfId="404" xr:uid="{00258EEE-7ED6-41A3-8F1B-4C94E85C8CF5}"/>
    <cellStyle name="Not 11" xfId="190" xr:uid="{E7756890-4574-4CA7-BA03-74AFBA7AFCBF}"/>
    <cellStyle name="Not 11 2" xfId="424" xr:uid="{C1A7F34A-C7F0-485A-8458-F1EAED0C4B68}"/>
    <cellStyle name="Not 12" xfId="212" xr:uid="{F2C44BD1-E964-4D0A-98EA-CE1FB335720A}"/>
    <cellStyle name="Not 12 2" xfId="446" xr:uid="{3180B6EE-0400-4383-B16E-6E86E1C53952}"/>
    <cellStyle name="Not 13" xfId="232" xr:uid="{8F136AB4-8930-4CAD-8AF3-B758714BF493}"/>
    <cellStyle name="Not 13 2" xfId="466" xr:uid="{D638AA3B-EA9F-4991-8646-41A2C57BF000}"/>
    <cellStyle name="Not 14" xfId="256" xr:uid="{96A52B86-E157-417A-A247-C4D28C7CC303}"/>
    <cellStyle name="Not 15" xfId="492" xr:uid="{7333F567-5B7C-4C1A-87A5-89393685A8B9}"/>
    <cellStyle name="Not 16" xfId="512" xr:uid="{2756BCAF-CC93-4953-9035-94E7AFED53FE}"/>
    <cellStyle name="Not 17" xfId="532" xr:uid="{803F784D-5D26-4549-970C-5D8379406ABB}"/>
    <cellStyle name="Not 18" xfId="552" xr:uid="{7A7C7653-4C28-482D-B7AC-7CDA54034A67}"/>
    <cellStyle name="Not 19" xfId="572" xr:uid="{DE6FC876-CD40-43EE-B421-ACCD0A26E668}"/>
    <cellStyle name="Not 2" xfId="48" xr:uid="{C4E66159-CDE1-4209-9E3F-CD196C5357D9}"/>
    <cellStyle name="Not 2 2" xfId="282" xr:uid="{D2745EC9-190B-4E37-842B-D3EF64D87F04}"/>
    <cellStyle name="Not 20" xfId="594" xr:uid="{D7EBB054-338C-4A63-AF8A-F3168DB8B5EF}"/>
    <cellStyle name="Not 21" xfId="615" xr:uid="{D47D82C3-B13D-4CB1-AE91-F6EA85305589}"/>
    <cellStyle name="Not 22" xfId="635" xr:uid="{F545A8CB-9737-4804-A998-7D00669102A7}"/>
    <cellStyle name="Not 23" xfId="655" xr:uid="{3BC2A676-5F59-452A-8D2C-1EA29FBD3E96}"/>
    <cellStyle name="Not 24" xfId="675" xr:uid="{5E08ADEE-18FA-454D-AF71-2EC8235479E7}"/>
    <cellStyle name="Not 25" xfId="695" xr:uid="{A8429FEE-09F4-4231-81B4-E941E57E674E}"/>
    <cellStyle name="Not 26" xfId="715" xr:uid="{98AB3598-FA3D-4736-BB08-C8187D7C8EFC}"/>
    <cellStyle name="Not 27" xfId="735" xr:uid="{2C2F4818-8337-4743-8C7C-4C6420BA79BD}"/>
    <cellStyle name="Not 28" xfId="755" xr:uid="{A4D2CA32-4CD4-4FD0-BDB2-60A21477F01B}"/>
    <cellStyle name="Not 29" xfId="775" xr:uid="{F2FE377F-D0D5-4F22-B11C-030189C87A01}"/>
    <cellStyle name="Not 3" xfId="50" xr:uid="{2C5D45E0-B05E-4E3A-8EAE-C3A04618488F}"/>
    <cellStyle name="Not 3 2" xfId="284" xr:uid="{6920508A-6337-45AA-827F-B1753EAD2A36}"/>
    <cellStyle name="Not 30" xfId="795" xr:uid="{8804BB89-E8AC-4EA5-86CB-C3CA14EB0E5C}"/>
    <cellStyle name="Not 31" xfId="815" xr:uid="{33758CF5-2CCA-47BE-B347-6B1BC1C8974F}"/>
    <cellStyle name="Not 4" xfId="70" xr:uid="{983F21EA-F880-4071-ABDC-B2C7B50B05B9}"/>
    <cellStyle name="Not 4 2" xfId="304" xr:uid="{6307BD49-97EC-4BAF-B409-F7F7A9E603FF}"/>
    <cellStyle name="Not 5" xfId="90" xr:uid="{2DF46D0E-EF60-4992-8ADA-90E4243F32AF}"/>
    <cellStyle name="Not 5 2" xfId="324" xr:uid="{2B372BB4-7467-4753-B568-C08776080083}"/>
    <cellStyle name="Not 6" xfId="110" xr:uid="{808F4CB0-21C8-4D7E-B9A3-160DD11E852A}"/>
    <cellStyle name="Not 6 2" xfId="344" xr:uid="{1CBE108F-31DC-440E-B5CC-EDB4C4780489}"/>
    <cellStyle name="Not 7" xfId="130" xr:uid="{B96A47F2-521D-4956-9729-AF51B84F743E}"/>
    <cellStyle name="Not 7 2" xfId="364" xr:uid="{EF038F81-F7F1-4838-BC49-520CC8A5414C}"/>
    <cellStyle name="Not 8" xfId="43" xr:uid="{D27A8885-8CF3-4AF6-93D8-96AC883B0141}"/>
    <cellStyle name="Not 8 2" xfId="278" xr:uid="{FA01789F-13FF-486B-823E-CB52D39B9122}"/>
    <cellStyle name="Not 9" xfId="150" xr:uid="{937E7B6F-1367-4E3A-B937-8F9AB6ED4E6A}"/>
    <cellStyle name="Not 9 2" xfId="384" xr:uid="{64101E4A-907C-4C41-A8C8-43578CF177EC}"/>
    <cellStyle name="Nötr" xfId="9" builtinId="28" customBuiltin="1"/>
    <cellStyle name="Toplam" xfId="17" builtinId="25" customBuiltin="1"/>
    <cellStyle name="Uyarı Metni" xfId="15" builtinId="11" customBuiltin="1"/>
    <cellStyle name="Virgül" xfId="591" builtinId="3"/>
    <cellStyle name="Virgül 2" xfId="46" xr:uid="{3CB7ECC5-2430-4EB0-BDE6-CF8116780599}"/>
    <cellStyle name="Virgül 2 2" xfId="280" xr:uid="{D6C9B791-2843-4476-8FBA-5C5F670F55EC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AE1A0-89EB-4026-8631-8C35028100D2}">
  <dimension ref="B1:AC43"/>
  <sheetViews>
    <sheetView zoomScale="85" zoomScaleNormal="85" workbookViewId="0">
      <selection activeCell="P3" sqref="P3:AB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19156.5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36</v>
      </c>
      <c r="R3" s="54">
        <f>P3+Q3</f>
        <v>45655</v>
      </c>
      <c r="S3" s="53" t="s">
        <v>37</v>
      </c>
      <c r="T3" s="55">
        <v>458</v>
      </c>
      <c r="U3" s="53" t="s">
        <v>38</v>
      </c>
      <c r="V3" s="53" t="s">
        <v>34</v>
      </c>
      <c r="W3" s="56">
        <v>14</v>
      </c>
      <c r="X3" s="56" t="s">
        <v>39</v>
      </c>
      <c r="Y3" s="57">
        <v>645</v>
      </c>
      <c r="Z3" s="58">
        <v>9030</v>
      </c>
      <c r="AA3" s="58"/>
      <c r="AB3" s="58">
        <v>9030</v>
      </c>
    </row>
    <row r="4" spans="2:29" x14ac:dyDescent="0.25">
      <c r="B4" s="7">
        <v>45597</v>
      </c>
      <c r="C4" s="8">
        <v>17.5</v>
      </c>
      <c r="D4" s="9"/>
      <c r="E4" s="10">
        <v>13</v>
      </c>
      <c r="F4" s="33">
        <f>E4*C4</f>
        <v>227.5</v>
      </c>
      <c r="G4" s="11"/>
      <c r="H4" s="12" t="s">
        <v>6</v>
      </c>
      <c r="I4" s="13">
        <v>0.01</v>
      </c>
      <c r="J4" s="14">
        <f>(F36+F37)*I4</f>
        <v>81.314999999999998</v>
      </c>
      <c r="P4" s="52">
        <v>45565</v>
      </c>
      <c r="Q4" s="53" t="s">
        <v>36</v>
      </c>
      <c r="R4" s="54">
        <f>P4+Q4</f>
        <v>45655</v>
      </c>
      <c r="S4" s="53" t="s">
        <v>37</v>
      </c>
      <c r="T4" s="55">
        <v>458</v>
      </c>
      <c r="U4" s="53" t="s">
        <v>38</v>
      </c>
      <c r="V4" s="53" t="s">
        <v>35</v>
      </c>
      <c r="W4" s="56">
        <v>5</v>
      </c>
      <c r="X4" s="56" t="s">
        <v>39</v>
      </c>
      <c r="Y4" s="57">
        <v>460</v>
      </c>
      <c r="Z4" s="58">
        <v>2300</v>
      </c>
      <c r="AA4" s="58">
        <v>23</v>
      </c>
      <c r="AB4" s="58">
        <v>2323</v>
      </c>
    </row>
    <row r="5" spans="2:29" x14ac:dyDescent="0.25">
      <c r="B5" s="7">
        <v>45598</v>
      </c>
      <c r="C5" s="8">
        <v>26</v>
      </c>
      <c r="D5" s="9"/>
      <c r="E5" s="10">
        <v>13</v>
      </c>
      <c r="F5" s="33">
        <f t="shared" ref="F5:F34" si="0">E5*C5</f>
        <v>338</v>
      </c>
      <c r="G5" s="11"/>
      <c r="H5" s="12" t="s">
        <v>7</v>
      </c>
      <c r="I5" s="13">
        <v>1E-3</v>
      </c>
      <c r="J5" s="14">
        <f>(F36+F37)*I5</f>
        <v>8.1315000000000008</v>
      </c>
      <c r="P5" s="59"/>
      <c r="Q5" s="59"/>
      <c r="R5" s="59"/>
      <c r="S5" s="59"/>
      <c r="T5" s="59"/>
      <c r="U5" s="59"/>
      <c r="V5" s="60" t="s">
        <v>40</v>
      </c>
      <c r="W5" s="59"/>
      <c r="X5" s="59"/>
      <c r="Y5" s="59"/>
      <c r="Z5" s="59"/>
      <c r="AA5" s="59"/>
      <c r="AB5" s="61">
        <v>-11353</v>
      </c>
    </row>
    <row r="6" spans="2:29" x14ac:dyDescent="0.25">
      <c r="B6" s="7">
        <v>45599</v>
      </c>
      <c r="C6" s="8">
        <v>25</v>
      </c>
      <c r="D6" s="9"/>
      <c r="E6" s="10">
        <v>13</v>
      </c>
      <c r="F6" s="33">
        <f t="shared" si="0"/>
        <v>325</v>
      </c>
      <c r="G6" s="11"/>
      <c r="H6" s="12" t="s">
        <v>8</v>
      </c>
      <c r="I6" s="13"/>
      <c r="J6" s="14">
        <v>44.07</v>
      </c>
      <c r="P6" s="62">
        <v>45610</v>
      </c>
      <c r="Q6" s="17">
        <v>75</v>
      </c>
      <c r="R6" s="62">
        <f>P6+Q6</f>
        <v>45685</v>
      </c>
      <c r="S6" s="63" t="s">
        <v>37</v>
      </c>
      <c r="T6" s="64">
        <v>573</v>
      </c>
      <c r="U6" s="63" t="s">
        <v>38</v>
      </c>
      <c r="V6" s="63" t="s">
        <v>34</v>
      </c>
      <c r="W6" s="65">
        <v>13</v>
      </c>
      <c r="X6" s="65" t="s">
        <v>39</v>
      </c>
      <c r="Y6" s="66">
        <v>620</v>
      </c>
      <c r="Z6" s="67">
        <v>8060</v>
      </c>
      <c r="AA6" s="68"/>
      <c r="AB6" s="67">
        <v>8060</v>
      </c>
    </row>
    <row r="7" spans="2:29" x14ac:dyDescent="0.25">
      <c r="B7" s="7">
        <v>45600</v>
      </c>
      <c r="C7" s="8">
        <v>26</v>
      </c>
      <c r="D7" s="9"/>
      <c r="E7" s="10">
        <v>13</v>
      </c>
      <c r="F7" s="33">
        <f t="shared" si="0"/>
        <v>338</v>
      </c>
      <c r="G7" s="11"/>
      <c r="H7" s="12" t="s">
        <v>9</v>
      </c>
      <c r="I7" s="13"/>
      <c r="J7" s="14">
        <v>8607.2720999999983</v>
      </c>
      <c r="P7" s="62">
        <v>45610</v>
      </c>
      <c r="Q7" s="17">
        <v>75</v>
      </c>
      <c r="R7" s="62">
        <f>P7+Q7</f>
        <v>45685</v>
      </c>
      <c r="S7" s="63" t="s">
        <v>37</v>
      </c>
      <c r="T7" s="64">
        <v>573</v>
      </c>
      <c r="U7" s="63" t="s">
        <v>38</v>
      </c>
      <c r="V7" s="63" t="s">
        <v>35</v>
      </c>
      <c r="W7" s="65">
        <v>5</v>
      </c>
      <c r="X7" s="65" t="s">
        <v>39</v>
      </c>
      <c r="Y7" s="66">
        <v>465</v>
      </c>
      <c r="Z7" s="67">
        <v>2325</v>
      </c>
      <c r="AA7" s="67">
        <v>23.25</v>
      </c>
      <c r="AB7" s="67">
        <v>2348.25</v>
      </c>
    </row>
    <row r="8" spans="2:29" x14ac:dyDescent="0.25">
      <c r="B8" s="7">
        <v>45601</v>
      </c>
      <c r="C8" s="8">
        <v>15</v>
      </c>
      <c r="D8" s="9"/>
      <c r="E8" s="10">
        <v>13</v>
      </c>
      <c r="F8" s="33">
        <f t="shared" si="0"/>
        <v>195</v>
      </c>
      <c r="G8" s="15">
        <v>45565</v>
      </c>
      <c r="H8" s="16" t="s">
        <v>34</v>
      </c>
      <c r="I8" s="17">
        <v>14</v>
      </c>
      <c r="J8" s="18">
        <v>9030</v>
      </c>
      <c r="P8" s="17"/>
      <c r="Q8" s="17"/>
      <c r="R8" s="62"/>
      <c r="S8" s="17"/>
      <c r="T8" s="62"/>
      <c r="U8" s="17"/>
      <c r="V8" s="17" t="s">
        <v>41</v>
      </c>
      <c r="W8" s="17"/>
      <c r="X8" s="17"/>
      <c r="Y8" s="17"/>
      <c r="Z8" s="17"/>
      <c r="AA8" s="17"/>
      <c r="AB8" s="17"/>
    </row>
    <row r="9" spans="2:29" x14ac:dyDescent="0.25">
      <c r="B9" s="7">
        <v>45602</v>
      </c>
      <c r="C9" s="8">
        <v>30.5</v>
      </c>
      <c r="D9" s="9"/>
      <c r="E9" s="10">
        <v>13</v>
      </c>
      <c r="F9" s="33">
        <f t="shared" si="0"/>
        <v>396.5</v>
      </c>
      <c r="G9" s="15">
        <v>45565</v>
      </c>
      <c r="H9" s="16" t="s">
        <v>35</v>
      </c>
      <c r="I9" s="17">
        <v>5</v>
      </c>
      <c r="J9" s="18">
        <v>2323</v>
      </c>
      <c r="P9" s="62">
        <v>45626</v>
      </c>
      <c r="Q9" s="17"/>
      <c r="R9" s="17"/>
      <c r="S9" s="17" t="s">
        <v>42</v>
      </c>
      <c r="T9" s="17">
        <v>55</v>
      </c>
      <c r="U9" s="17"/>
      <c r="V9" s="17"/>
      <c r="W9" s="17"/>
      <c r="X9" s="17"/>
      <c r="Y9" s="17"/>
      <c r="Z9" s="17"/>
      <c r="AA9" s="17"/>
      <c r="AB9" s="40">
        <v>8748.25</v>
      </c>
    </row>
    <row r="10" spans="2:29" x14ac:dyDescent="0.25">
      <c r="B10" s="7">
        <v>45603</v>
      </c>
      <c r="C10" s="8">
        <v>29.5</v>
      </c>
      <c r="D10" s="9"/>
      <c r="E10" s="10">
        <v>13</v>
      </c>
      <c r="F10" s="33">
        <f t="shared" si="0"/>
        <v>383.5</v>
      </c>
      <c r="G10" s="15"/>
      <c r="H10" s="16"/>
      <c r="I10" s="17"/>
      <c r="J10" s="18"/>
    </row>
    <row r="11" spans="2:29" x14ac:dyDescent="0.25">
      <c r="B11" s="7">
        <v>45604</v>
      </c>
      <c r="C11" s="8">
        <v>23</v>
      </c>
      <c r="D11" s="9"/>
      <c r="E11" s="10">
        <v>13</v>
      </c>
      <c r="F11" s="33">
        <f t="shared" si="0"/>
        <v>299</v>
      </c>
      <c r="G11" s="19"/>
      <c r="H11" s="16"/>
      <c r="I11" s="17"/>
      <c r="J11" s="18"/>
    </row>
    <row r="12" spans="2:29" x14ac:dyDescent="0.25">
      <c r="B12" s="7">
        <v>45605</v>
      </c>
      <c r="C12" s="8">
        <v>22.5</v>
      </c>
      <c r="D12" s="9"/>
      <c r="E12" s="10">
        <v>13</v>
      </c>
      <c r="F12" s="33">
        <f t="shared" si="0"/>
        <v>292.5</v>
      </c>
      <c r="G12" s="19"/>
      <c r="H12" s="16"/>
      <c r="I12" s="17"/>
      <c r="J12" s="18"/>
    </row>
    <row r="13" spans="2:29" x14ac:dyDescent="0.25">
      <c r="B13" s="7">
        <v>45606</v>
      </c>
      <c r="C13" s="8">
        <v>15.5</v>
      </c>
      <c r="D13" s="9"/>
      <c r="E13" s="10">
        <v>13</v>
      </c>
      <c r="F13" s="33">
        <f t="shared" si="0"/>
        <v>201.5</v>
      </c>
      <c r="G13" s="19"/>
      <c r="H13" s="16"/>
      <c r="I13" s="17"/>
      <c r="J13" s="18"/>
    </row>
    <row r="14" spans="2:29" x14ac:dyDescent="0.25">
      <c r="B14" s="7">
        <v>45607</v>
      </c>
      <c r="C14" s="8">
        <v>15.5</v>
      </c>
      <c r="D14" s="9"/>
      <c r="E14" s="10">
        <v>13</v>
      </c>
      <c r="F14" s="33">
        <f t="shared" si="0"/>
        <v>201.5</v>
      </c>
      <c r="G14" s="19"/>
      <c r="H14" s="16"/>
      <c r="I14" s="17"/>
      <c r="J14" s="18"/>
    </row>
    <row r="15" spans="2:29" x14ac:dyDescent="0.25">
      <c r="B15" s="7">
        <v>45608</v>
      </c>
      <c r="C15" s="8">
        <v>25</v>
      </c>
      <c r="D15" s="9"/>
      <c r="E15" s="10">
        <v>13</v>
      </c>
      <c r="F15" s="33">
        <f t="shared" si="0"/>
        <v>325</v>
      </c>
      <c r="G15" s="19"/>
      <c r="H15" s="16"/>
      <c r="I15" s="17"/>
      <c r="J15" s="18"/>
    </row>
    <row r="16" spans="2:29" x14ac:dyDescent="0.25">
      <c r="B16" s="7">
        <v>45609</v>
      </c>
      <c r="C16" s="8">
        <v>22</v>
      </c>
      <c r="D16" s="9"/>
      <c r="E16" s="10">
        <v>13</v>
      </c>
      <c r="F16" s="33">
        <f t="shared" si="0"/>
        <v>286</v>
      </c>
      <c r="G16" s="19"/>
      <c r="H16" s="16"/>
      <c r="I16" s="17"/>
      <c r="J16" s="18"/>
    </row>
    <row r="17" spans="2:14" x14ac:dyDescent="0.25">
      <c r="B17" s="7">
        <v>45610</v>
      </c>
      <c r="C17" s="8">
        <v>21.5</v>
      </c>
      <c r="D17" s="9"/>
      <c r="E17" s="10">
        <v>13</v>
      </c>
      <c r="F17" s="33">
        <f t="shared" si="0"/>
        <v>279.5</v>
      </c>
      <c r="G17" s="19"/>
      <c r="H17" s="16"/>
      <c r="I17" s="17"/>
      <c r="J17" s="18"/>
    </row>
    <row r="18" spans="2:14" x14ac:dyDescent="0.25">
      <c r="B18" s="7">
        <v>45611</v>
      </c>
      <c r="C18" s="8">
        <v>23</v>
      </c>
      <c r="D18" s="9"/>
      <c r="E18" s="10">
        <v>13</v>
      </c>
      <c r="F18" s="33">
        <f t="shared" si="0"/>
        <v>299</v>
      </c>
      <c r="G18" s="19"/>
      <c r="H18" s="16"/>
      <c r="I18" s="17"/>
      <c r="J18" s="18"/>
    </row>
    <row r="19" spans="2:14" x14ac:dyDescent="0.25">
      <c r="B19" s="7">
        <v>45612</v>
      </c>
      <c r="C19" s="8">
        <v>22.5</v>
      </c>
      <c r="D19" s="9"/>
      <c r="E19" s="10">
        <v>13</v>
      </c>
      <c r="F19" s="33">
        <f t="shared" si="0"/>
        <v>292.5</v>
      </c>
      <c r="G19" s="19"/>
      <c r="H19" s="16"/>
      <c r="I19" s="17"/>
      <c r="J19" s="18"/>
    </row>
    <row r="20" spans="2:14" x14ac:dyDescent="0.25">
      <c r="B20" s="7">
        <v>45613</v>
      </c>
      <c r="C20" s="8">
        <v>20</v>
      </c>
      <c r="D20" s="9"/>
      <c r="E20" s="10">
        <v>13</v>
      </c>
      <c r="F20" s="33">
        <f t="shared" si="0"/>
        <v>260</v>
      </c>
      <c r="G20" s="19"/>
      <c r="H20" s="16"/>
      <c r="I20" s="17"/>
      <c r="J20" s="18"/>
    </row>
    <row r="21" spans="2:14" x14ac:dyDescent="0.25">
      <c r="B21" s="7">
        <v>45614</v>
      </c>
      <c r="C21" s="8">
        <v>19.5</v>
      </c>
      <c r="D21" s="9"/>
      <c r="E21" s="10">
        <v>13</v>
      </c>
      <c r="F21" s="33">
        <f t="shared" si="0"/>
        <v>253.5</v>
      </c>
      <c r="G21" s="19"/>
      <c r="H21" s="16"/>
      <c r="I21" s="17"/>
      <c r="J21" s="18"/>
    </row>
    <row r="22" spans="2:14" x14ac:dyDescent="0.25">
      <c r="B22" s="7">
        <v>45615</v>
      </c>
      <c r="C22" s="8">
        <v>11.5</v>
      </c>
      <c r="D22" s="9"/>
      <c r="E22" s="10">
        <v>13</v>
      </c>
      <c r="F22" s="33">
        <f t="shared" si="0"/>
        <v>149.5</v>
      </c>
      <c r="G22" s="19"/>
      <c r="H22" s="16"/>
      <c r="I22" s="17"/>
      <c r="J22" s="18"/>
    </row>
    <row r="23" spans="2:14" x14ac:dyDescent="0.25">
      <c r="B23" s="7">
        <v>45616</v>
      </c>
      <c r="C23" s="8">
        <v>25</v>
      </c>
      <c r="D23" s="9"/>
      <c r="E23" s="10">
        <v>13</v>
      </c>
      <c r="F23" s="33">
        <f t="shared" si="0"/>
        <v>325</v>
      </c>
      <c r="G23" s="19"/>
      <c r="H23" s="16"/>
      <c r="I23" s="17"/>
      <c r="J23" s="18"/>
    </row>
    <row r="24" spans="2:14" x14ac:dyDescent="0.25">
      <c r="B24" s="7">
        <v>45617</v>
      </c>
      <c r="C24" s="8">
        <v>12</v>
      </c>
      <c r="D24" s="9"/>
      <c r="E24" s="10">
        <v>13</v>
      </c>
      <c r="F24" s="33">
        <f t="shared" si="0"/>
        <v>156</v>
      </c>
      <c r="G24" s="19"/>
      <c r="H24" s="16"/>
      <c r="I24" s="17"/>
      <c r="J24" s="18"/>
    </row>
    <row r="25" spans="2:14" x14ac:dyDescent="0.25">
      <c r="B25" s="7">
        <v>45618</v>
      </c>
      <c r="C25" s="8">
        <v>20.5</v>
      </c>
      <c r="D25" s="9"/>
      <c r="E25" s="10">
        <v>13</v>
      </c>
      <c r="F25" s="33">
        <f t="shared" si="0"/>
        <v>266.5</v>
      </c>
      <c r="G25" s="19"/>
      <c r="H25" s="16"/>
      <c r="I25" s="17"/>
      <c r="J25" s="18"/>
    </row>
    <row r="26" spans="2:14" x14ac:dyDescent="0.25">
      <c r="B26" s="7">
        <v>45619</v>
      </c>
      <c r="C26" s="8">
        <v>28.5</v>
      </c>
      <c r="D26" s="9"/>
      <c r="E26" s="10">
        <v>13</v>
      </c>
      <c r="F26" s="33">
        <f t="shared" si="0"/>
        <v>370.5</v>
      </c>
      <c r="G26" s="19"/>
      <c r="H26" s="16"/>
      <c r="I26" s="17"/>
      <c r="J26" s="18"/>
    </row>
    <row r="27" spans="2:14" x14ac:dyDescent="0.25">
      <c r="B27" s="7">
        <v>45620</v>
      </c>
      <c r="C27" s="8">
        <v>16.5</v>
      </c>
      <c r="D27" s="9"/>
      <c r="E27" s="10">
        <v>13</v>
      </c>
      <c r="F27" s="33">
        <f t="shared" si="0"/>
        <v>214.5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14.5</v>
      </c>
      <c r="D28" s="9"/>
      <c r="E28" s="10">
        <v>13</v>
      </c>
      <c r="F28" s="33">
        <f t="shared" si="0"/>
        <v>188.5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20</v>
      </c>
      <c r="D29" s="9"/>
      <c r="E29" s="10">
        <v>13</v>
      </c>
      <c r="F29" s="33">
        <f t="shared" si="0"/>
        <v>260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18</v>
      </c>
      <c r="D30" s="9"/>
      <c r="E30" s="10">
        <v>13</v>
      </c>
      <c r="F30" s="33">
        <f t="shared" si="0"/>
        <v>234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18.5</v>
      </c>
      <c r="D31" s="9"/>
      <c r="E31" s="10">
        <v>13</v>
      </c>
      <c r="F31" s="33">
        <f t="shared" si="0"/>
        <v>240.5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22</v>
      </c>
      <c r="D32" s="9"/>
      <c r="E32" s="10">
        <v>13</v>
      </c>
      <c r="F32" s="33">
        <f t="shared" si="0"/>
        <v>286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19</v>
      </c>
      <c r="D33" s="9"/>
      <c r="E33" s="10">
        <v>13</v>
      </c>
      <c r="F33" s="33">
        <f t="shared" si="0"/>
        <v>247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625.5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20093.7886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8131.5</v>
      </c>
      <c r="L36" s="31">
        <f>J36-J4-J5-J6</f>
        <v>7997.9835000000003</v>
      </c>
      <c r="M36" s="31"/>
      <c r="N36" s="31">
        <f>L36-M36</f>
        <v>7997.9835000000003</v>
      </c>
    </row>
    <row r="37" spans="2:14" x14ac:dyDescent="0.25">
      <c r="B37" s="26" t="s">
        <v>14</v>
      </c>
      <c r="C37" s="30">
        <f>C35</f>
        <v>625.5</v>
      </c>
      <c r="D37" s="9">
        <f>D35/1.03</f>
        <v>0</v>
      </c>
      <c r="E37" s="10"/>
      <c r="F37" s="33">
        <f>SUM(F4:F36)</f>
        <v>8131.5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-11962.2886</v>
      </c>
      <c r="M39" s="17"/>
      <c r="N39" s="40">
        <f>J39+N34</f>
        <v>-11962.2886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/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-11962.2886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66"/>
  <sheetViews>
    <sheetView view="pageBreakPreview" topLeftCell="A2" zoomScale="60" zoomScaleNormal="85" workbookViewId="0">
      <selection activeCell="AA25" sqref="AA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.710937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14271.25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36</v>
      </c>
      <c r="R3" s="54">
        <f>P3+Q3</f>
        <v>45655</v>
      </c>
      <c r="S3" s="53" t="s">
        <v>37</v>
      </c>
      <c r="T3" s="55">
        <v>458</v>
      </c>
      <c r="U3" s="53" t="s">
        <v>38</v>
      </c>
      <c r="V3" s="53" t="s">
        <v>34</v>
      </c>
      <c r="W3" s="56">
        <v>14</v>
      </c>
      <c r="X3" s="56" t="s">
        <v>39</v>
      </c>
      <c r="Y3" s="57">
        <v>645</v>
      </c>
      <c r="Z3" s="58">
        <v>9030</v>
      </c>
      <c r="AA3" s="58"/>
      <c r="AB3" s="58">
        <v>9030</v>
      </c>
    </row>
    <row r="4" spans="2:29" x14ac:dyDescent="0.25">
      <c r="B4" s="7">
        <v>45627</v>
      </c>
      <c r="C4" s="8">
        <v>19.5</v>
      </c>
      <c r="D4" s="9"/>
      <c r="E4" s="10">
        <v>13</v>
      </c>
      <c r="F4" s="33">
        <f>E4*C4</f>
        <v>253.5</v>
      </c>
      <c r="G4" s="11"/>
      <c r="H4" s="12" t="s">
        <v>6</v>
      </c>
      <c r="I4" s="13">
        <v>0.01</v>
      </c>
      <c r="J4" s="14">
        <f>(F36+F37)*I4</f>
        <v>63.83</v>
      </c>
      <c r="P4" s="52">
        <v>45565</v>
      </c>
      <c r="Q4" s="53" t="s">
        <v>36</v>
      </c>
      <c r="R4" s="54">
        <f>P4+Q4</f>
        <v>45655</v>
      </c>
      <c r="S4" s="53" t="s">
        <v>37</v>
      </c>
      <c r="T4" s="55">
        <v>458</v>
      </c>
      <c r="U4" s="53" t="s">
        <v>38</v>
      </c>
      <c r="V4" s="53" t="s">
        <v>35</v>
      </c>
      <c r="W4" s="56">
        <v>5</v>
      </c>
      <c r="X4" s="56" t="s">
        <v>39</v>
      </c>
      <c r="Y4" s="57">
        <v>460</v>
      </c>
      <c r="Z4" s="58">
        <v>2300</v>
      </c>
      <c r="AA4" s="58">
        <v>23</v>
      </c>
      <c r="AB4" s="58">
        <v>2323</v>
      </c>
    </row>
    <row r="5" spans="2:29" x14ac:dyDescent="0.25">
      <c r="B5" s="7">
        <v>45628</v>
      </c>
      <c r="C5" s="8">
        <v>16</v>
      </c>
      <c r="D5" s="9"/>
      <c r="E5" s="10">
        <v>13</v>
      </c>
      <c r="F5" s="33">
        <f t="shared" ref="F5:F34" si="0">E5*C5</f>
        <v>208</v>
      </c>
      <c r="G5" s="11"/>
      <c r="H5" s="12" t="s">
        <v>7</v>
      </c>
      <c r="I5" s="13">
        <v>1E-3</v>
      </c>
      <c r="J5" s="14">
        <f>(F36+F37)*I5</f>
        <v>6.383</v>
      </c>
      <c r="P5" s="59"/>
      <c r="Q5" s="59"/>
      <c r="R5" s="59"/>
      <c r="S5" s="59"/>
      <c r="T5" s="59"/>
      <c r="U5" s="59"/>
      <c r="V5" s="60" t="s">
        <v>40</v>
      </c>
      <c r="W5" s="59"/>
      <c r="X5" s="59"/>
      <c r="Y5" s="59"/>
      <c r="Z5" s="59"/>
      <c r="AA5" s="59"/>
      <c r="AB5" s="61">
        <v>-11353</v>
      </c>
    </row>
    <row r="6" spans="2:29" x14ac:dyDescent="0.25">
      <c r="B6" s="7">
        <v>45629</v>
      </c>
      <c r="C6" s="8">
        <v>12.5</v>
      </c>
      <c r="D6" s="9"/>
      <c r="E6" s="10">
        <v>13</v>
      </c>
      <c r="F6" s="33">
        <f t="shared" si="0"/>
        <v>162.5</v>
      </c>
      <c r="G6" s="11"/>
      <c r="H6" s="12" t="s">
        <v>8</v>
      </c>
      <c r="I6" s="13"/>
      <c r="J6" s="14"/>
      <c r="P6" s="54">
        <v>45610</v>
      </c>
      <c r="Q6" s="13">
        <v>75</v>
      </c>
      <c r="R6" s="54">
        <f>P6+Q6</f>
        <v>45685</v>
      </c>
      <c r="S6" s="71" t="s">
        <v>37</v>
      </c>
      <c r="T6" s="72">
        <v>573</v>
      </c>
      <c r="U6" s="71" t="s">
        <v>38</v>
      </c>
      <c r="V6" s="71" t="s">
        <v>34</v>
      </c>
      <c r="W6" s="73">
        <v>13</v>
      </c>
      <c r="X6" s="73" t="s">
        <v>39</v>
      </c>
      <c r="Y6" s="74">
        <v>620</v>
      </c>
      <c r="Z6" s="75">
        <v>8060</v>
      </c>
      <c r="AA6" s="76"/>
      <c r="AB6" s="75">
        <v>8060</v>
      </c>
    </row>
    <row r="7" spans="2:29" x14ac:dyDescent="0.25">
      <c r="B7" s="7">
        <v>45630</v>
      </c>
      <c r="C7" s="8">
        <v>10.5</v>
      </c>
      <c r="D7" s="9"/>
      <c r="E7" s="10">
        <v>13</v>
      </c>
      <c r="F7" s="33">
        <f t="shared" si="0"/>
        <v>136.5</v>
      </c>
      <c r="G7" s="11"/>
      <c r="H7" s="12" t="s">
        <v>9</v>
      </c>
      <c r="I7" s="13"/>
      <c r="J7" s="14">
        <f>'KASIM 2024'!J39*-1</f>
        <v>11962.2886</v>
      </c>
      <c r="P7" s="54">
        <v>45610</v>
      </c>
      <c r="Q7" s="13">
        <v>75</v>
      </c>
      <c r="R7" s="54">
        <f>P7+Q7</f>
        <v>45685</v>
      </c>
      <c r="S7" s="71" t="s">
        <v>37</v>
      </c>
      <c r="T7" s="72">
        <v>573</v>
      </c>
      <c r="U7" s="71" t="s">
        <v>38</v>
      </c>
      <c r="V7" s="71" t="s">
        <v>35</v>
      </c>
      <c r="W7" s="73">
        <v>5</v>
      </c>
      <c r="X7" s="73" t="s">
        <v>39</v>
      </c>
      <c r="Y7" s="74">
        <v>465</v>
      </c>
      <c r="Z7" s="75">
        <v>2325</v>
      </c>
      <c r="AA7" s="75">
        <v>23.25</v>
      </c>
      <c r="AB7" s="75">
        <v>2348.25</v>
      </c>
    </row>
    <row r="8" spans="2:29" x14ac:dyDescent="0.25">
      <c r="B8" s="7">
        <v>45631</v>
      </c>
      <c r="C8" s="8">
        <v>14.5</v>
      </c>
      <c r="D8" s="9"/>
      <c r="E8" s="10">
        <v>13</v>
      </c>
      <c r="F8" s="33">
        <f t="shared" si="0"/>
        <v>188.5</v>
      </c>
      <c r="G8" s="15"/>
      <c r="H8" s="16"/>
      <c r="I8" s="17" t="s">
        <v>46</v>
      </c>
      <c r="J8" s="18">
        <v>10408.25</v>
      </c>
      <c r="P8" s="59"/>
      <c r="Q8" s="59"/>
      <c r="R8" s="77"/>
      <c r="S8" s="59"/>
      <c r="T8" s="77"/>
      <c r="U8" s="59"/>
      <c r="V8" s="59" t="s">
        <v>41</v>
      </c>
      <c r="W8" s="59"/>
      <c r="X8" s="59"/>
      <c r="Y8" s="59"/>
      <c r="Z8" s="59"/>
      <c r="AA8" s="59"/>
      <c r="AB8" s="61">
        <v>-10408.25</v>
      </c>
    </row>
    <row r="9" spans="2:29" x14ac:dyDescent="0.25">
      <c r="B9" s="7">
        <v>45632</v>
      </c>
      <c r="C9" s="8">
        <v>17.5</v>
      </c>
      <c r="D9" s="9"/>
      <c r="E9" s="10">
        <v>13</v>
      </c>
      <c r="F9" s="33">
        <f t="shared" si="0"/>
        <v>227.5</v>
      </c>
      <c r="G9" s="15"/>
      <c r="H9" s="16"/>
      <c r="I9" s="17"/>
      <c r="J9" s="18"/>
      <c r="P9" s="78">
        <v>45626</v>
      </c>
      <c r="Q9" s="79" t="s">
        <v>36</v>
      </c>
      <c r="R9" s="78">
        <f>P9+Q9</f>
        <v>45716</v>
      </c>
      <c r="S9" s="79" t="s">
        <v>42</v>
      </c>
      <c r="T9" s="80">
        <v>55</v>
      </c>
      <c r="U9" s="79" t="s">
        <v>38</v>
      </c>
      <c r="V9" s="79" t="s">
        <v>35</v>
      </c>
      <c r="W9" s="81">
        <v>5</v>
      </c>
      <c r="X9" s="79" t="s">
        <v>39</v>
      </c>
      <c r="Y9" s="82">
        <v>465</v>
      </c>
      <c r="Z9" s="83">
        <v>2325</v>
      </c>
      <c r="AA9" s="83">
        <v>23.25</v>
      </c>
      <c r="AB9" s="83">
        <v>2348.25</v>
      </c>
    </row>
    <row r="10" spans="2:29" x14ac:dyDescent="0.25">
      <c r="B10" s="7">
        <v>45633</v>
      </c>
      <c r="C10" s="8">
        <v>17</v>
      </c>
      <c r="D10" s="9"/>
      <c r="E10" s="10">
        <v>13</v>
      </c>
      <c r="F10" s="33">
        <f t="shared" si="0"/>
        <v>221</v>
      </c>
      <c r="G10" s="15"/>
      <c r="H10" s="16"/>
      <c r="I10" s="17"/>
      <c r="J10" s="18"/>
      <c r="P10" s="78">
        <v>45626</v>
      </c>
      <c r="Q10" s="79" t="s">
        <v>36</v>
      </c>
      <c r="R10" s="78">
        <f>Q10+P10</f>
        <v>45716</v>
      </c>
      <c r="S10" s="79" t="s">
        <v>42</v>
      </c>
      <c r="T10" s="80">
        <v>55</v>
      </c>
      <c r="U10" s="79" t="s">
        <v>38</v>
      </c>
      <c r="V10" s="79" t="s">
        <v>34</v>
      </c>
      <c r="W10" s="81">
        <v>10</v>
      </c>
      <c r="X10" s="79" t="s">
        <v>39</v>
      </c>
      <c r="Y10" s="82">
        <v>640</v>
      </c>
      <c r="Z10" s="83">
        <v>6400</v>
      </c>
      <c r="AA10" s="84"/>
      <c r="AB10" s="83">
        <v>6400</v>
      </c>
    </row>
    <row r="11" spans="2:29" x14ac:dyDescent="0.25">
      <c r="B11" s="7">
        <v>45634</v>
      </c>
      <c r="C11" s="8">
        <v>13</v>
      </c>
      <c r="D11" s="9"/>
      <c r="E11" s="10">
        <v>13</v>
      </c>
      <c r="F11" s="33">
        <f t="shared" si="0"/>
        <v>169</v>
      </c>
      <c r="G11" s="19"/>
      <c r="H11" s="16"/>
      <c r="I11" s="17"/>
      <c r="J11" s="18"/>
      <c r="P11" s="78"/>
      <c r="Q11" s="79"/>
      <c r="R11" s="78"/>
      <c r="S11" s="79"/>
      <c r="T11" s="80"/>
      <c r="U11" s="79"/>
      <c r="V11" s="79" t="s">
        <v>43</v>
      </c>
      <c r="W11" s="81"/>
      <c r="X11" s="79"/>
      <c r="Y11" s="82"/>
      <c r="Z11" s="83"/>
      <c r="AA11" s="84"/>
      <c r="AB11" s="83"/>
    </row>
    <row r="12" spans="2:29" x14ac:dyDescent="0.25">
      <c r="B12" s="7">
        <v>45635</v>
      </c>
      <c r="C12" s="8">
        <v>18.5</v>
      </c>
      <c r="D12" s="9"/>
      <c r="E12" s="10">
        <v>13</v>
      </c>
      <c r="F12" s="33">
        <f t="shared" si="0"/>
        <v>240.5</v>
      </c>
      <c r="G12" s="19"/>
      <c r="H12" s="16"/>
      <c r="I12" s="17"/>
      <c r="J12" s="18"/>
      <c r="P12" s="85">
        <v>45650</v>
      </c>
      <c r="Q12" s="86" t="s">
        <v>36</v>
      </c>
      <c r="R12" s="85">
        <v>45740</v>
      </c>
      <c r="S12" s="86" t="s">
        <v>42</v>
      </c>
      <c r="T12" s="87">
        <v>81</v>
      </c>
      <c r="U12" s="86" t="s">
        <v>38</v>
      </c>
      <c r="V12" s="86" t="s">
        <v>34</v>
      </c>
      <c r="W12" s="9">
        <v>5</v>
      </c>
      <c r="X12" s="86" t="s">
        <v>39</v>
      </c>
      <c r="Y12" s="88">
        <v>640</v>
      </c>
      <c r="Z12" s="89">
        <v>3200</v>
      </c>
      <c r="AA12" s="89"/>
      <c r="AB12" s="89">
        <v>3200</v>
      </c>
    </row>
    <row r="13" spans="2:29" x14ac:dyDescent="0.25">
      <c r="B13" s="7">
        <v>45636</v>
      </c>
      <c r="C13" s="8">
        <v>15</v>
      </c>
      <c r="D13" s="9"/>
      <c r="E13" s="10">
        <v>13</v>
      </c>
      <c r="F13" s="33">
        <f t="shared" si="0"/>
        <v>195</v>
      </c>
      <c r="G13" s="19"/>
      <c r="H13" s="16"/>
      <c r="I13" s="17"/>
      <c r="J13" s="18"/>
      <c r="P13" s="85">
        <v>45650</v>
      </c>
      <c r="Q13" s="86" t="s">
        <v>36</v>
      </c>
      <c r="R13" s="85">
        <v>45740</v>
      </c>
      <c r="S13" s="86" t="s">
        <v>42</v>
      </c>
      <c r="T13" s="87">
        <v>81</v>
      </c>
      <c r="U13" s="86" t="s">
        <v>38</v>
      </c>
      <c r="V13" s="86" t="s">
        <v>44</v>
      </c>
      <c r="W13" s="10">
        <v>200</v>
      </c>
      <c r="X13" s="86" t="s">
        <v>12</v>
      </c>
      <c r="Y13" s="88">
        <v>11.5</v>
      </c>
      <c r="Z13" s="89">
        <v>2300</v>
      </c>
      <c r="AA13" s="89">
        <v>23</v>
      </c>
      <c r="AB13" s="89">
        <v>2323</v>
      </c>
    </row>
    <row r="14" spans="2:29" x14ac:dyDescent="0.25">
      <c r="B14" s="7">
        <v>45637</v>
      </c>
      <c r="C14" s="8">
        <v>19.5</v>
      </c>
      <c r="D14" s="9"/>
      <c r="E14" s="10">
        <v>13</v>
      </c>
      <c r="F14" s="33">
        <f t="shared" si="0"/>
        <v>253.5</v>
      </c>
      <c r="G14" s="19"/>
      <c r="H14" s="16"/>
      <c r="I14" s="17"/>
      <c r="J14" s="18"/>
      <c r="P14" s="17"/>
      <c r="Q14" s="17"/>
      <c r="R14" s="17"/>
      <c r="S14" s="17"/>
      <c r="T14" s="17"/>
      <c r="U14" s="17"/>
      <c r="V14" s="17" t="s">
        <v>45</v>
      </c>
      <c r="W14" s="17"/>
      <c r="X14" s="17"/>
      <c r="Y14" s="17"/>
      <c r="Z14" s="17"/>
      <c r="AA14" s="17"/>
      <c r="AB14" s="17"/>
    </row>
    <row r="15" spans="2:29" x14ac:dyDescent="0.25">
      <c r="B15" s="7">
        <v>45638</v>
      </c>
      <c r="C15" s="8">
        <v>21</v>
      </c>
      <c r="D15" s="9"/>
      <c r="E15" s="10">
        <v>13</v>
      </c>
      <c r="F15" s="33">
        <f t="shared" si="0"/>
        <v>273</v>
      </c>
      <c r="G15" s="19"/>
      <c r="H15" s="16"/>
      <c r="I15" s="17"/>
      <c r="J15" s="1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40"/>
    </row>
    <row r="16" spans="2:29" x14ac:dyDescent="0.25">
      <c r="B16" s="7">
        <v>45639</v>
      </c>
      <c r="C16" s="8">
        <v>19</v>
      </c>
      <c r="D16" s="9"/>
      <c r="E16" s="10">
        <v>13</v>
      </c>
      <c r="F16" s="33">
        <f t="shared" si="0"/>
        <v>247</v>
      </c>
      <c r="G16" s="19"/>
      <c r="H16" s="16"/>
      <c r="I16" s="17"/>
      <c r="J16" s="18"/>
    </row>
    <row r="17" spans="2:22" x14ac:dyDescent="0.25">
      <c r="B17" s="7">
        <v>45640</v>
      </c>
      <c r="C17" s="8">
        <v>18.5</v>
      </c>
      <c r="D17" s="9"/>
      <c r="E17" s="10">
        <v>13</v>
      </c>
      <c r="F17" s="33">
        <f t="shared" si="0"/>
        <v>240.5</v>
      </c>
      <c r="G17" s="19"/>
      <c r="H17" s="16"/>
      <c r="I17" s="17"/>
      <c r="J17" s="18"/>
      <c r="V17" t="s">
        <v>65</v>
      </c>
    </row>
    <row r="18" spans="2:22" x14ac:dyDescent="0.25">
      <c r="B18" s="7">
        <v>45641</v>
      </c>
      <c r="C18" s="8">
        <v>13</v>
      </c>
      <c r="D18" s="9"/>
      <c r="E18" s="10">
        <v>13</v>
      </c>
      <c r="F18" s="33">
        <f t="shared" si="0"/>
        <v>169</v>
      </c>
      <c r="G18" s="19"/>
      <c r="H18" s="16"/>
      <c r="I18" s="17"/>
      <c r="J18" s="18"/>
      <c r="V18" t="s">
        <v>66</v>
      </c>
    </row>
    <row r="19" spans="2:22" x14ac:dyDescent="0.25">
      <c r="B19" s="7">
        <v>45642</v>
      </c>
      <c r="C19" s="8">
        <v>18</v>
      </c>
      <c r="D19" s="9"/>
      <c r="E19" s="10">
        <v>13</v>
      </c>
      <c r="F19" s="33">
        <f t="shared" si="0"/>
        <v>234</v>
      </c>
      <c r="G19" s="19"/>
      <c r="H19" s="16"/>
      <c r="I19" s="17"/>
      <c r="J19" s="18"/>
    </row>
    <row r="20" spans="2:22" x14ac:dyDescent="0.25">
      <c r="B20" s="7">
        <v>45643</v>
      </c>
      <c r="C20" s="8"/>
      <c r="D20" s="9"/>
      <c r="E20" s="10">
        <v>13</v>
      </c>
      <c r="F20" s="33">
        <f t="shared" si="0"/>
        <v>0</v>
      </c>
      <c r="G20" s="19"/>
      <c r="H20" s="16"/>
      <c r="I20" s="17"/>
      <c r="J20" s="18"/>
    </row>
    <row r="21" spans="2:22" x14ac:dyDescent="0.25">
      <c r="B21" s="7">
        <v>45644</v>
      </c>
      <c r="C21" s="8">
        <v>33</v>
      </c>
      <c r="D21" s="9"/>
      <c r="E21" s="10">
        <v>13</v>
      </c>
      <c r="F21" s="33">
        <f t="shared" si="0"/>
        <v>429</v>
      </c>
      <c r="G21" s="19"/>
      <c r="H21" s="16"/>
      <c r="I21" s="17"/>
      <c r="J21" s="18"/>
    </row>
    <row r="22" spans="2:22" x14ac:dyDescent="0.25">
      <c r="B22" s="7">
        <v>45645</v>
      </c>
      <c r="C22" s="8">
        <v>13.5</v>
      </c>
      <c r="D22" s="9"/>
      <c r="E22" s="10">
        <v>13</v>
      </c>
      <c r="F22" s="33">
        <f t="shared" si="0"/>
        <v>175.5</v>
      </c>
      <c r="G22" s="19"/>
      <c r="H22" s="16"/>
      <c r="I22" s="17"/>
      <c r="J22" s="18"/>
    </row>
    <row r="23" spans="2:22" x14ac:dyDescent="0.25">
      <c r="B23" s="7">
        <v>45646</v>
      </c>
      <c r="C23" s="8">
        <v>15.5</v>
      </c>
      <c r="D23" s="9"/>
      <c r="E23" s="10">
        <v>13</v>
      </c>
      <c r="F23" s="33">
        <f t="shared" si="0"/>
        <v>201.5</v>
      </c>
      <c r="G23" s="19"/>
      <c r="H23" s="16"/>
      <c r="I23" s="17"/>
      <c r="J23" s="18"/>
    </row>
    <row r="24" spans="2:22" x14ac:dyDescent="0.25">
      <c r="B24" s="7">
        <v>45647</v>
      </c>
      <c r="C24" s="8">
        <v>14</v>
      </c>
      <c r="D24" s="9"/>
      <c r="E24" s="10">
        <v>13</v>
      </c>
      <c r="F24" s="33">
        <f t="shared" si="0"/>
        <v>182</v>
      </c>
      <c r="G24" s="19"/>
      <c r="H24" s="16"/>
      <c r="I24" s="17"/>
      <c r="J24" s="18"/>
    </row>
    <row r="25" spans="2:22" x14ac:dyDescent="0.25">
      <c r="B25" s="7">
        <v>45648</v>
      </c>
      <c r="C25" s="8">
        <v>11.5</v>
      </c>
      <c r="D25" s="9"/>
      <c r="E25" s="10">
        <v>13</v>
      </c>
      <c r="F25" s="33">
        <f t="shared" si="0"/>
        <v>149.5</v>
      </c>
      <c r="G25" s="19"/>
      <c r="H25" s="16"/>
      <c r="I25" s="17"/>
      <c r="J25" s="18"/>
    </row>
    <row r="26" spans="2:22" x14ac:dyDescent="0.25">
      <c r="B26" s="7">
        <v>45649</v>
      </c>
      <c r="C26" s="8">
        <v>15</v>
      </c>
      <c r="D26" s="9"/>
      <c r="E26" s="10">
        <v>13</v>
      </c>
      <c r="F26" s="33">
        <f t="shared" si="0"/>
        <v>195</v>
      </c>
      <c r="G26" s="19"/>
      <c r="H26" s="16"/>
      <c r="I26" s="17"/>
      <c r="J26" s="18"/>
    </row>
    <row r="27" spans="2:22" x14ac:dyDescent="0.25">
      <c r="B27" s="7">
        <v>45650</v>
      </c>
      <c r="C27" s="8">
        <v>12.5</v>
      </c>
      <c r="D27" s="9"/>
      <c r="E27" s="10">
        <v>13</v>
      </c>
      <c r="F27" s="33">
        <f t="shared" si="0"/>
        <v>162.5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14.5</v>
      </c>
      <c r="D28" s="9"/>
      <c r="E28" s="10">
        <v>13</v>
      </c>
      <c r="F28" s="33">
        <f t="shared" si="0"/>
        <v>188.5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15</v>
      </c>
      <c r="D29" s="9"/>
      <c r="E29" s="10">
        <v>13</v>
      </c>
      <c r="F29" s="33">
        <f t="shared" si="0"/>
        <v>195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14.5</v>
      </c>
      <c r="D30" s="9"/>
      <c r="E30" s="10">
        <v>13</v>
      </c>
      <c r="F30" s="33">
        <f t="shared" si="0"/>
        <v>188.5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18.5</v>
      </c>
      <c r="D31" s="9"/>
      <c r="E31" s="10">
        <v>13</v>
      </c>
      <c r="F31" s="33">
        <f t="shared" si="0"/>
        <v>240.5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17.5</v>
      </c>
      <c r="D32" s="9"/>
      <c r="E32" s="10">
        <v>13</v>
      </c>
      <c r="F32" s="33">
        <f t="shared" si="0"/>
        <v>227.5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17</v>
      </c>
      <c r="D33" s="9"/>
      <c r="E33" s="10">
        <v>13</v>
      </c>
      <c r="F33" s="33">
        <f t="shared" si="0"/>
        <v>221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16</v>
      </c>
      <c r="D34" s="36"/>
      <c r="E34" s="37">
        <v>13</v>
      </c>
      <c r="F34" s="38">
        <f t="shared" si="0"/>
        <v>208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491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22440.7516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6383</v>
      </c>
      <c r="L36" s="31">
        <f>J36-J4-J5-J6</f>
        <v>6312.7870000000003</v>
      </c>
      <c r="M36" s="31"/>
      <c r="N36" s="31">
        <f>L36-M36</f>
        <v>6312.7870000000003</v>
      </c>
    </row>
    <row r="37" spans="2:14" x14ac:dyDescent="0.25">
      <c r="B37" s="26" t="s">
        <v>14</v>
      </c>
      <c r="C37" s="30">
        <f>C35</f>
        <v>491</v>
      </c>
      <c r="D37" s="9">
        <f>D35/1.03</f>
        <v>0</v>
      </c>
      <c r="E37" s="10"/>
      <c r="F37" s="33">
        <f>SUM(F4:F36)</f>
        <v>6383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-16057.7516</v>
      </c>
      <c r="M39" s="17"/>
      <c r="N39" s="40">
        <f>J39+N34</f>
        <v>-16057.7516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/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-16057.7516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69"/>
      <c r="M44" s="70"/>
    </row>
    <row r="45" spans="2:14" x14ac:dyDescent="0.25">
      <c r="L45" s="69"/>
      <c r="M45" s="70"/>
    </row>
    <row r="46" spans="2:14" x14ac:dyDescent="0.25">
      <c r="L46" s="69"/>
      <c r="M46" s="70"/>
    </row>
    <row r="47" spans="2:14" x14ac:dyDescent="0.25">
      <c r="L47" s="69"/>
      <c r="M47" s="70"/>
    </row>
    <row r="48" spans="2:14" x14ac:dyDescent="0.25">
      <c r="L48" s="69"/>
      <c r="M48" s="70"/>
    </row>
    <row r="49" spans="12:13" x14ac:dyDescent="0.25">
      <c r="L49" s="69"/>
      <c r="M49" s="70"/>
    </row>
    <row r="50" spans="12:13" x14ac:dyDescent="0.25">
      <c r="L50" s="69"/>
      <c r="M50" s="70"/>
    </row>
    <row r="51" spans="12:13" x14ac:dyDescent="0.25">
      <c r="L51" s="69"/>
      <c r="M51" s="70"/>
    </row>
    <row r="52" spans="12:13" x14ac:dyDescent="0.25">
      <c r="L52" s="69"/>
      <c r="M52" s="70"/>
    </row>
    <row r="53" spans="12:13" x14ac:dyDescent="0.25">
      <c r="L53" s="69"/>
      <c r="M53" s="70"/>
    </row>
    <row r="54" spans="12:13" x14ac:dyDescent="0.25">
      <c r="L54" s="69"/>
      <c r="M54" s="70"/>
    </row>
    <row r="55" spans="12:13" x14ac:dyDescent="0.25">
      <c r="L55" s="69"/>
      <c r="M55" s="70"/>
    </row>
    <row r="56" spans="12:13" x14ac:dyDescent="0.25">
      <c r="L56" s="69"/>
      <c r="M56" s="70"/>
    </row>
    <row r="57" spans="12:13" x14ac:dyDescent="0.25">
      <c r="L57" s="69"/>
      <c r="M57" s="70"/>
    </row>
    <row r="58" spans="12:13" x14ac:dyDescent="0.25">
      <c r="L58" s="69"/>
      <c r="M58" s="70"/>
    </row>
    <row r="59" spans="12:13" x14ac:dyDescent="0.25">
      <c r="L59" s="69"/>
      <c r="M59" s="70"/>
    </row>
    <row r="60" spans="12:13" x14ac:dyDescent="0.25">
      <c r="L60" s="69"/>
      <c r="M60" s="70"/>
    </row>
    <row r="61" spans="12:13" x14ac:dyDescent="0.25">
      <c r="L61" s="69"/>
      <c r="M61" s="70"/>
    </row>
    <row r="62" spans="12:13" x14ac:dyDescent="0.25">
      <c r="L62" s="69"/>
      <c r="M62" s="70"/>
    </row>
    <row r="63" spans="12:13" x14ac:dyDescent="0.25">
      <c r="L63" s="69"/>
      <c r="M63" s="70"/>
    </row>
    <row r="64" spans="12:13" x14ac:dyDescent="0.25">
      <c r="L64" s="69"/>
      <c r="M64" s="70"/>
    </row>
    <row r="65" spans="12:13" x14ac:dyDescent="0.25">
      <c r="L65" s="69"/>
      <c r="M65" s="70"/>
    </row>
    <row r="66" spans="12:13" x14ac:dyDescent="0.25">
      <c r="L66" s="69"/>
      <c r="M66" s="70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D1"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7.42578125" bestFit="1" customWidth="1"/>
    <col min="23" max="23" width="7.710937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23835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45610</v>
      </c>
      <c r="Q3" s="13">
        <v>75</v>
      </c>
      <c r="R3" s="54">
        <f>P3+Q3</f>
        <v>45685</v>
      </c>
      <c r="S3" s="71" t="s">
        <v>37</v>
      </c>
      <c r="T3" s="72">
        <v>573</v>
      </c>
      <c r="U3" s="71" t="s">
        <v>38</v>
      </c>
      <c r="V3" s="71" t="s">
        <v>34</v>
      </c>
      <c r="W3" s="73">
        <v>13</v>
      </c>
      <c r="X3" s="73" t="s">
        <v>39</v>
      </c>
      <c r="Y3" s="74">
        <v>620</v>
      </c>
      <c r="Z3" s="75">
        <v>8060</v>
      </c>
      <c r="AA3" s="76"/>
      <c r="AB3" s="75">
        <v>8060</v>
      </c>
    </row>
    <row r="4" spans="2:29" x14ac:dyDescent="0.25">
      <c r="B4" s="7">
        <v>45658</v>
      </c>
      <c r="C4" s="8">
        <v>20.5</v>
      </c>
      <c r="D4" s="9"/>
      <c r="E4" s="10">
        <v>15</v>
      </c>
      <c r="F4" s="33">
        <f>E4*C4</f>
        <v>307.5</v>
      </c>
      <c r="G4" s="11"/>
      <c r="H4" s="12" t="s">
        <v>6</v>
      </c>
      <c r="I4" s="13">
        <v>0.01</v>
      </c>
      <c r="J4" s="14">
        <f>(F36+F37)*I4</f>
        <v>74.55</v>
      </c>
      <c r="P4" s="54">
        <v>45610</v>
      </c>
      <c r="Q4" s="13">
        <v>75</v>
      </c>
      <c r="R4" s="54">
        <f>P4+Q4</f>
        <v>45685</v>
      </c>
      <c r="S4" s="71" t="s">
        <v>37</v>
      </c>
      <c r="T4" s="72">
        <v>573</v>
      </c>
      <c r="U4" s="71" t="s">
        <v>38</v>
      </c>
      <c r="V4" s="71" t="s">
        <v>35</v>
      </c>
      <c r="W4" s="73">
        <v>5</v>
      </c>
      <c r="X4" s="73" t="s">
        <v>39</v>
      </c>
      <c r="Y4" s="74">
        <v>465</v>
      </c>
      <c r="Z4" s="75">
        <v>2325</v>
      </c>
      <c r="AA4" s="75">
        <v>23.25</v>
      </c>
      <c r="AB4" s="75">
        <v>2348.25</v>
      </c>
    </row>
    <row r="5" spans="2:29" x14ac:dyDescent="0.25">
      <c r="B5" s="7">
        <v>45659</v>
      </c>
      <c r="C5" s="8">
        <v>18</v>
      </c>
      <c r="D5" s="9"/>
      <c r="E5" s="10">
        <v>15</v>
      </c>
      <c r="F5" s="33">
        <f t="shared" ref="F5:F34" si="0">E5*C5</f>
        <v>270</v>
      </c>
      <c r="G5" s="11"/>
      <c r="H5" s="12" t="s">
        <v>7</v>
      </c>
      <c r="I5" s="13">
        <v>1E-3</v>
      </c>
      <c r="J5" s="14">
        <f>(F36+F37-J4-J6)*I5</f>
        <v>7.2273699999999996</v>
      </c>
      <c r="P5" s="59"/>
      <c r="Q5" s="59"/>
      <c r="R5" s="77"/>
      <c r="S5" s="59"/>
      <c r="T5" s="77"/>
      <c r="U5" s="59"/>
      <c r="V5" s="59" t="s">
        <v>41</v>
      </c>
      <c r="W5" s="59"/>
      <c r="X5" s="59"/>
      <c r="Y5" s="59"/>
      <c r="Z5" s="59"/>
      <c r="AA5" s="59"/>
      <c r="AB5" s="61">
        <v>-10408.25</v>
      </c>
    </row>
    <row r="6" spans="2:29" x14ac:dyDescent="0.25">
      <c r="B6" s="7">
        <v>45660</v>
      </c>
      <c r="C6" s="8">
        <v>16.5</v>
      </c>
      <c r="D6" s="9"/>
      <c r="E6" s="10">
        <v>15</v>
      </c>
      <c r="F6" s="33">
        <f t="shared" si="0"/>
        <v>247.5</v>
      </c>
      <c r="G6" s="11"/>
      <c r="H6" s="12" t="s">
        <v>8</v>
      </c>
      <c r="I6" s="13"/>
      <c r="J6" s="14">
        <v>153.08000000000001</v>
      </c>
      <c r="P6" s="97">
        <v>45626</v>
      </c>
      <c r="Q6" s="98" t="s">
        <v>36</v>
      </c>
      <c r="R6" s="97">
        <f>P6+Q6</f>
        <v>45716</v>
      </c>
      <c r="S6" s="98" t="s">
        <v>42</v>
      </c>
      <c r="T6" s="99">
        <v>55</v>
      </c>
      <c r="U6" s="98" t="s">
        <v>38</v>
      </c>
      <c r="V6" s="98" t="s">
        <v>35</v>
      </c>
      <c r="W6" s="100">
        <v>5</v>
      </c>
      <c r="X6" s="98" t="s">
        <v>39</v>
      </c>
      <c r="Y6" s="101">
        <v>465</v>
      </c>
      <c r="Z6" s="102">
        <v>2325</v>
      </c>
      <c r="AA6" s="102">
        <v>23.25</v>
      </c>
      <c r="AB6" s="102">
        <v>2348.25</v>
      </c>
    </row>
    <row r="7" spans="2:29" x14ac:dyDescent="0.25">
      <c r="B7" s="7">
        <v>45661</v>
      </c>
      <c r="C7" s="8">
        <v>19</v>
      </c>
      <c r="D7" s="9"/>
      <c r="E7" s="10">
        <v>15</v>
      </c>
      <c r="F7" s="33">
        <f t="shared" si="0"/>
        <v>285</v>
      </c>
      <c r="G7" s="11"/>
      <c r="H7" s="12" t="s">
        <v>9</v>
      </c>
      <c r="I7" s="13"/>
      <c r="J7" s="14">
        <f>'ARALIK 2024'!J39*-1</f>
        <v>16057.7516</v>
      </c>
      <c r="P7" s="97">
        <v>45626</v>
      </c>
      <c r="Q7" s="98" t="s">
        <v>36</v>
      </c>
      <c r="R7" s="97">
        <f>Q7+P7</f>
        <v>45716</v>
      </c>
      <c r="S7" s="98" t="s">
        <v>42</v>
      </c>
      <c r="T7" s="99">
        <v>55</v>
      </c>
      <c r="U7" s="98" t="s">
        <v>38</v>
      </c>
      <c r="V7" s="98" t="s">
        <v>34</v>
      </c>
      <c r="W7" s="100">
        <v>10</v>
      </c>
      <c r="X7" s="98" t="s">
        <v>39</v>
      </c>
      <c r="Y7" s="101">
        <v>640</v>
      </c>
      <c r="Z7" s="102">
        <v>6400</v>
      </c>
      <c r="AA7" s="103"/>
      <c r="AB7" s="102">
        <v>6400</v>
      </c>
    </row>
    <row r="8" spans="2:29" x14ac:dyDescent="0.25">
      <c r="B8" s="7">
        <v>45662</v>
      </c>
      <c r="C8" s="8">
        <v>19.5</v>
      </c>
      <c r="D8" s="9"/>
      <c r="E8" s="10">
        <v>15</v>
      </c>
      <c r="F8" s="33">
        <f t="shared" si="0"/>
        <v>292.5</v>
      </c>
      <c r="G8" s="15">
        <v>45626</v>
      </c>
      <c r="H8" s="16" t="s">
        <v>49</v>
      </c>
      <c r="I8" s="17" t="s">
        <v>50</v>
      </c>
      <c r="J8" s="18">
        <v>2348.25</v>
      </c>
      <c r="P8" s="90"/>
      <c r="Q8" s="91"/>
      <c r="R8" s="90"/>
      <c r="S8" s="91"/>
      <c r="T8" s="92"/>
      <c r="U8" s="91"/>
      <c r="V8" s="91" t="s">
        <v>43</v>
      </c>
      <c r="W8" s="93"/>
      <c r="X8" s="91"/>
      <c r="Y8" s="94"/>
      <c r="Z8" s="95"/>
      <c r="AA8" s="96"/>
      <c r="AB8" s="95">
        <v>-8748.25</v>
      </c>
    </row>
    <row r="9" spans="2:29" x14ac:dyDescent="0.25">
      <c r="B9" s="7">
        <v>45663</v>
      </c>
      <c r="C9" s="8">
        <v>20</v>
      </c>
      <c r="D9" s="9"/>
      <c r="E9" s="10">
        <v>15</v>
      </c>
      <c r="F9" s="33">
        <f t="shared" si="0"/>
        <v>300</v>
      </c>
      <c r="G9" s="15">
        <v>45626</v>
      </c>
      <c r="H9" s="16" t="s">
        <v>47</v>
      </c>
      <c r="I9" s="17" t="s">
        <v>48</v>
      </c>
      <c r="J9" s="18">
        <v>6400</v>
      </c>
      <c r="P9" s="85">
        <v>45650</v>
      </c>
      <c r="Q9" s="86" t="s">
        <v>36</v>
      </c>
      <c r="R9" s="85">
        <v>45740</v>
      </c>
      <c r="S9" s="86" t="s">
        <v>42</v>
      </c>
      <c r="T9" s="87">
        <v>81</v>
      </c>
      <c r="U9" s="86" t="s">
        <v>38</v>
      </c>
      <c r="V9" s="86" t="s">
        <v>34</v>
      </c>
      <c r="W9" s="9">
        <v>5</v>
      </c>
      <c r="X9" s="86" t="s">
        <v>39</v>
      </c>
      <c r="Y9" s="88">
        <v>640</v>
      </c>
      <c r="Z9" s="89">
        <v>3200</v>
      </c>
      <c r="AA9" s="89"/>
      <c r="AB9" s="89">
        <v>3200</v>
      </c>
    </row>
    <row r="10" spans="2:29" x14ac:dyDescent="0.25">
      <c r="B10" s="7">
        <v>45664</v>
      </c>
      <c r="C10" s="8">
        <v>17.5</v>
      </c>
      <c r="D10" s="9"/>
      <c r="E10" s="10">
        <v>15</v>
      </c>
      <c r="F10" s="33">
        <f t="shared" si="0"/>
        <v>262.5</v>
      </c>
      <c r="G10" s="15"/>
      <c r="H10" s="16"/>
      <c r="I10" s="17"/>
      <c r="J10" s="18"/>
      <c r="P10" s="85">
        <v>45650</v>
      </c>
      <c r="Q10" s="86" t="s">
        <v>36</v>
      </c>
      <c r="R10" s="85">
        <v>45740</v>
      </c>
      <c r="S10" s="86" t="s">
        <v>42</v>
      </c>
      <c r="T10" s="87">
        <v>81</v>
      </c>
      <c r="U10" s="86" t="s">
        <v>38</v>
      </c>
      <c r="V10" s="86" t="s">
        <v>44</v>
      </c>
      <c r="W10" s="10">
        <v>200</v>
      </c>
      <c r="X10" s="86" t="s">
        <v>12</v>
      </c>
      <c r="Y10" s="88">
        <v>11.5</v>
      </c>
      <c r="Z10" s="89">
        <v>2300</v>
      </c>
      <c r="AA10" s="89">
        <v>23</v>
      </c>
      <c r="AB10" s="89">
        <v>2323</v>
      </c>
    </row>
    <row r="11" spans="2:29" x14ac:dyDescent="0.25">
      <c r="B11" s="7">
        <v>45665</v>
      </c>
      <c r="C11" s="8">
        <v>19.5</v>
      </c>
      <c r="D11" s="9"/>
      <c r="E11" s="10">
        <v>15</v>
      </c>
      <c r="F11" s="33">
        <f t="shared" si="0"/>
        <v>292.5</v>
      </c>
      <c r="G11" s="19"/>
      <c r="H11" s="16"/>
      <c r="I11" s="17"/>
      <c r="J11" s="18"/>
      <c r="P11" s="85"/>
      <c r="Q11" s="86"/>
      <c r="R11" s="85"/>
      <c r="S11" s="86"/>
      <c r="T11" s="87"/>
      <c r="U11" s="86"/>
      <c r="V11" s="86" t="s">
        <v>45</v>
      </c>
      <c r="W11" s="10"/>
      <c r="X11" s="86"/>
      <c r="Y11" s="88"/>
      <c r="Z11" s="89"/>
      <c r="AA11" s="89"/>
      <c r="AB11" s="89"/>
    </row>
    <row r="12" spans="2:29" x14ac:dyDescent="0.25">
      <c r="B12" s="7">
        <v>45666</v>
      </c>
      <c r="C12" s="8">
        <v>16.5</v>
      </c>
      <c r="D12" s="9"/>
      <c r="E12" s="10">
        <v>15</v>
      </c>
      <c r="F12" s="33">
        <f t="shared" si="0"/>
        <v>247.5</v>
      </c>
      <c r="G12" s="19"/>
      <c r="H12" s="16"/>
      <c r="I12" s="17"/>
      <c r="J12" s="18"/>
      <c r="P12" s="85">
        <v>45688</v>
      </c>
      <c r="Q12" s="86" t="s">
        <v>51</v>
      </c>
      <c r="R12" s="85">
        <v>45747</v>
      </c>
      <c r="S12" s="86" t="s">
        <v>52</v>
      </c>
      <c r="T12" s="87">
        <v>97</v>
      </c>
      <c r="U12" s="86" t="s">
        <v>38</v>
      </c>
      <c r="V12" s="86" t="s">
        <v>34</v>
      </c>
      <c r="W12" s="10">
        <v>8</v>
      </c>
      <c r="X12" s="86" t="s">
        <v>39</v>
      </c>
      <c r="Y12" s="88">
        <v>720</v>
      </c>
      <c r="Z12" s="89">
        <v>5760</v>
      </c>
      <c r="AA12" s="89"/>
      <c r="AB12" s="89">
        <v>5760</v>
      </c>
      <c r="AC12" t="s">
        <v>53</v>
      </c>
    </row>
    <row r="13" spans="2:29" x14ac:dyDescent="0.25">
      <c r="B13" s="7">
        <v>45667</v>
      </c>
      <c r="C13" s="8">
        <v>14</v>
      </c>
      <c r="D13" s="9"/>
      <c r="E13" s="10">
        <v>15</v>
      </c>
      <c r="F13" s="33">
        <f t="shared" si="0"/>
        <v>210</v>
      </c>
      <c r="G13" s="19"/>
      <c r="H13" s="16"/>
      <c r="I13" s="17"/>
      <c r="J13" s="18"/>
      <c r="P13" s="85">
        <v>45688</v>
      </c>
      <c r="Q13" s="86" t="s">
        <v>51</v>
      </c>
      <c r="R13" s="85">
        <v>45747</v>
      </c>
      <c r="S13" s="86" t="s">
        <v>52</v>
      </c>
      <c r="T13" s="87">
        <v>97</v>
      </c>
      <c r="U13" s="86" t="s">
        <v>38</v>
      </c>
      <c r="V13" s="86" t="s">
        <v>54</v>
      </c>
      <c r="W13" s="10">
        <v>6</v>
      </c>
      <c r="X13" s="86" t="s">
        <v>39</v>
      </c>
      <c r="Y13" s="88">
        <v>500</v>
      </c>
      <c r="Z13" s="89">
        <v>3000</v>
      </c>
      <c r="AA13" s="89"/>
      <c r="AB13" s="89">
        <v>3000</v>
      </c>
      <c r="AC13" t="s">
        <v>53</v>
      </c>
    </row>
    <row r="14" spans="2:29" x14ac:dyDescent="0.25">
      <c r="B14" s="7">
        <v>45668</v>
      </c>
      <c r="C14" s="8">
        <v>17.5</v>
      </c>
      <c r="D14" s="9"/>
      <c r="E14" s="10">
        <v>15</v>
      </c>
      <c r="F14" s="33">
        <f t="shared" si="0"/>
        <v>262.5</v>
      </c>
      <c r="G14" s="19"/>
      <c r="H14" s="16"/>
      <c r="I14" s="17"/>
      <c r="J14" s="18"/>
    </row>
    <row r="15" spans="2:29" x14ac:dyDescent="0.25">
      <c r="B15" s="7">
        <v>45669</v>
      </c>
      <c r="C15" s="8">
        <v>18</v>
      </c>
      <c r="D15" s="9"/>
      <c r="E15" s="10">
        <v>15</v>
      </c>
      <c r="F15" s="33">
        <f t="shared" si="0"/>
        <v>270</v>
      </c>
      <c r="G15" s="19"/>
      <c r="H15" s="16"/>
      <c r="I15" s="17"/>
      <c r="J15" s="18"/>
      <c r="P15" s="133">
        <v>45738</v>
      </c>
      <c r="Q15" s="132" t="s">
        <v>63</v>
      </c>
      <c r="R15" s="133">
        <v>45808</v>
      </c>
      <c r="S15" s="132" t="s">
        <v>37</v>
      </c>
      <c r="T15" s="131">
        <v>79</v>
      </c>
      <c r="U15" s="132" t="s">
        <v>38</v>
      </c>
      <c r="V15" s="132" t="s">
        <v>34</v>
      </c>
      <c r="W15" s="130">
        <v>8</v>
      </c>
      <c r="X15" s="132" t="s">
        <v>39</v>
      </c>
      <c r="Y15" s="129">
        <v>744</v>
      </c>
      <c r="Z15" s="127">
        <v>5952</v>
      </c>
      <c r="AA15" s="128"/>
      <c r="AB15" s="127">
        <v>5952</v>
      </c>
      <c r="AC15" s="134" t="s">
        <v>64</v>
      </c>
    </row>
    <row r="16" spans="2:29" x14ac:dyDescent="0.25">
      <c r="B16" s="7">
        <v>45670</v>
      </c>
      <c r="C16" s="8">
        <v>14.5</v>
      </c>
      <c r="D16" s="9"/>
      <c r="E16" s="10">
        <v>15</v>
      </c>
      <c r="F16" s="33">
        <f t="shared" si="0"/>
        <v>217.5</v>
      </c>
      <c r="G16" s="19"/>
      <c r="H16" s="16"/>
      <c r="I16" s="17"/>
      <c r="J16" s="18"/>
      <c r="P16" s="133">
        <v>45738</v>
      </c>
      <c r="Q16" s="132" t="s">
        <v>63</v>
      </c>
      <c r="R16" s="133">
        <v>45808</v>
      </c>
      <c r="S16" s="132" t="s">
        <v>37</v>
      </c>
      <c r="T16" s="131">
        <v>79</v>
      </c>
      <c r="U16" s="132" t="s">
        <v>38</v>
      </c>
      <c r="V16" s="132" t="s">
        <v>57</v>
      </c>
      <c r="W16" s="130">
        <v>6</v>
      </c>
      <c r="X16" s="132" t="s">
        <v>39</v>
      </c>
      <c r="Y16" s="129">
        <v>594.05940999999996</v>
      </c>
      <c r="Z16" s="127">
        <v>3564.36</v>
      </c>
      <c r="AA16" s="127">
        <v>35.64</v>
      </c>
      <c r="AB16" s="127">
        <v>3600</v>
      </c>
      <c r="AC16" s="134" t="s">
        <v>64</v>
      </c>
    </row>
    <row r="17" spans="2:22" x14ac:dyDescent="0.25">
      <c r="B17" s="7">
        <v>45671</v>
      </c>
      <c r="C17" s="8">
        <v>19</v>
      </c>
      <c r="D17" s="9"/>
      <c r="E17" s="10">
        <v>15</v>
      </c>
      <c r="F17" s="33">
        <f t="shared" si="0"/>
        <v>285</v>
      </c>
      <c r="G17" s="19"/>
      <c r="H17" s="16"/>
      <c r="I17" s="17"/>
      <c r="J17" s="18"/>
    </row>
    <row r="18" spans="2:22" x14ac:dyDescent="0.25">
      <c r="B18" s="7">
        <v>45672</v>
      </c>
      <c r="C18" s="8">
        <v>16</v>
      </c>
      <c r="D18" s="9"/>
      <c r="E18" s="10">
        <v>15</v>
      </c>
      <c r="F18" s="33">
        <f t="shared" si="0"/>
        <v>240</v>
      </c>
      <c r="G18" s="19"/>
      <c r="H18" s="16"/>
      <c r="I18" s="17"/>
      <c r="J18" s="18"/>
    </row>
    <row r="19" spans="2:22" x14ac:dyDescent="0.25">
      <c r="B19" s="7">
        <v>45673</v>
      </c>
      <c r="C19" s="8">
        <v>17</v>
      </c>
      <c r="D19" s="9"/>
      <c r="E19" s="10">
        <v>15</v>
      </c>
      <c r="F19" s="33">
        <f t="shared" si="0"/>
        <v>255</v>
      </c>
      <c r="G19" s="19"/>
      <c r="H19" s="16"/>
      <c r="I19" s="17"/>
      <c r="J19" s="18"/>
    </row>
    <row r="20" spans="2:22" x14ac:dyDescent="0.25">
      <c r="B20" s="7">
        <v>45674</v>
      </c>
      <c r="C20" s="8">
        <v>17</v>
      </c>
      <c r="D20" s="9"/>
      <c r="E20" s="10">
        <v>15</v>
      </c>
      <c r="F20" s="33">
        <f t="shared" si="0"/>
        <v>255</v>
      </c>
      <c r="G20" s="19"/>
      <c r="H20" s="16"/>
      <c r="I20" s="17"/>
      <c r="J20" s="18"/>
      <c r="V20" t="s">
        <v>65</v>
      </c>
    </row>
    <row r="21" spans="2:22" x14ac:dyDescent="0.25">
      <c r="B21" s="7">
        <v>45675</v>
      </c>
      <c r="C21" s="8">
        <v>17</v>
      </c>
      <c r="D21" s="9"/>
      <c r="E21" s="10">
        <v>15</v>
      </c>
      <c r="F21" s="33">
        <f t="shared" si="0"/>
        <v>255</v>
      </c>
      <c r="G21" s="19"/>
      <c r="H21" s="16"/>
      <c r="I21" s="17"/>
      <c r="J21" s="18"/>
      <c r="V21" t="s">
        <v>66</v>
      </c>
    </row>
    <row r="22" spans="2:22" x14ac:dyDescent="0.25">
      <c r="B22" s="7">
        <v>45676</v>
      </c>
      <c r="C22" s="8">
        <v>14.5</v>
      </c>
      <c r="D22" s="9"/>
      <c r="E22" s="10">
        <v>15</v>
      </c>
      <c r="F22" s="33">
        <f t="shared" si="0"/>
        <v>217.5</v>
      </c>
      <c r="G22" s="19"/>
      <c r="H22" s="16"/>
      <c r="I22" s="17"/>
      <c r="J22" s="18"/>
    </row>
    <row r="23" spans="2:22" x14ac:dyDescent="0.25">
      <c r="B23" s="7">
        <v>45677</v>
      </c>
      <c r="C23" s="8">
        <v>10.5</v>
      </c>
      <c r="D23" s="9"/>
      <c r="E23" s="10">
        <v>15</v>
      </c>
      <c r="F23" s="33">
        <f t="shared" si="0"/>
        <v>157.5</v>
      </c>
      <c r="G23" s="19"/>
      <c r="H23" s="16"/>
      <c r="I23" s="17"/>
      <c r="J23" s="18"/>
    </row>
    <row r="24" spans="2:22" x14ac:dyDescent="0.25">
      <c r="B24" s="7">
        <v>45678</v>
      </c>
      <c r="C24" s="8">
        <v>18</v>
      </c>
      <c r="D24" s="9"/>
      <c r="E24" s="10">
        <v>15</v>
      </c>
      <c r="F24" s="33">
        <f t="shared" si="0"/>
        <v>270</v>
      </c>
      <c r="G24" s="19"/>
      <c r="H24" s="16"/>
      <c r="I24" s="17"/>
      <c r="J24" s="18"/>
    </row>
    <row r="25" spans="2:22" x14ac:dyDescent="0.25">
      <c r="B25" s="7">
        <v>45679</v>
      </c>
      <c r="C25" s="8">
        <v>12</v>
      </c>
      <c r="D25" s="9"/>
      <c r="E25" s="10">
        <v>15</v>
      </c>
      <c r="F25" s="33">
        <f t="shared" si="0"/>
        <v>180</v>
      </c>
      <c r="G25" s="19"/>
      <c r="H25" s="16"/>
      <c r="I25" s="17"/>
      <c r="J25" s="18"/>
    </row>
    <row r="26" spans="2:22" x14ac:dyDescent="0.25">
      <c r="B26" s="7">
        <v>45680</v>
      </c>
      <c r="C26" s="8">
        <v>14</v>
      </c>
      <c r="D26" s="9"/>
      <c r="E26" s="10">
        <v>15</v>
      </c>
      <c r="F26" s="33">
        <f t="shared" si="0"/>
        <v>210</v>
      </c>
      <c r="G26" s="19"/>
      <c r="H26" s="16"/>
      <c r="I26" s="17"/>
      <c r="J26" s="18"/>
    </row>
    <row r="27" spans="2:22" x14ac:dyDescent="0.25">
      <c r="B27" s="7">
        <v>45681</v>
      </c>
      <c r="C27" s="8">
        <v>14</v>
      </c>
      <c r="D27" s="9"/>
      <c r="E27" s="10">
        <v>15</v>
      </c>
      <c r="F27" s="33">
        <f t="shared" si="0"/>
        <v>210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16</v>
      </c>
      <c r="D28" s="9"/>
      <c r="E28" s="10">
        <v>15</v>
      </c>
      <c r="F28" s="33">
        <f t="shared" si="0"/>
        <v>240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14</v>
      </c>
      <c r="D29" s="9"/>
      <c r="E29" s="10">
        <v>15</v>
      </c>
      <c r="F29" s="33">
        <f t="shared" si="0"/>
        <v>210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9</v>
      </c>
      <c r="D30" s="9"/>
      <c r="E30" s="10">
        <v>15</v>
      </c>
      <c r="F30" s="33">
        <f t="shared" si="0"/>
        <v>135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12.5</v>
      </c>
      <c r="D31" s="9"/>
      <c r="E31" s="10">
        <v>15</v>
      </c>
      <c r="F31" s="33">
        <f t="shared" si="0"/>
        <v>187.5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15</v>
      </c>
      <c r="D32" s="9"/>
      <c r="E32" s="10">
        <v>15</v>
      </c>
      <c r="F32" s="33">
        <f t="shared" si="0"/>
        <v>225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15</v>
      </c>
      <c r="D33" s="9"/>
      <c r="E33" s="10">
        <v>15</v>
      </c>
      <c r="F33" s="33">
        <f t="shared" si="0"/>
        <v>225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15.5</v>
      </c>
      <c r="D34" s="48"/>
      <c r="E34" s="10">
        <v>15</v>
      </c>
      <c r="F34" s="49">
        <f t="shared" si="0"/>
        <v>232.5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497</v>
      </c>
      <c r="D35" s="43">
        <f>SUM(D4:D34)</f>
        <v>0</v>
      </c>
      <c r="E35" s="44"/>
      <c r="F35" s="45" t="s">
        <v>4</v>
      </c>
      <c r="G35" s="50"/>
      <c r="H35" s="387" t="s">
        <v>11</v>
      </c>
      <c r="I35" s="387"/>
      <c r="J35" s="25">
        <f>SUM(J4:J34)</f>
        <v>25040.858970000001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88" t="s">
        <v>13</v>
      </c>
      <c r="I36" s="388"/>
      <c r="J36" s="18">
        <f>F36+F37</f>
        <v>7455</v>
      </c>
      <c r="L36" s="31">
        <f>J36-J4-J5-J6</f>
        <v>7220.1426300000003</v>
      </c>
      <c r="M36" s="31">
        <v>7416.75</v>
      </c>
      <c r="N36" s="31">
        <f>L36-M36</f>
        <v>-196.60736999999972</v>
      </c>
    </row>
    <row r="37" spans="2:14" x14ac:dyDescent="0.25">
      <c r="B37" s="26" t="s">
        <v>14</v>
      </c>
      <c r="C37" s="30">
        <f>C35</f>
        <v>497</v>
      </c>
      <c r="D37" s="9">
        <f>D35/1.03</f>
        <v>0</v>
      </c>
      <c r="E37" s="10"/>
      <c r="F37" s="33">
        <f>SUM(F4:F36)</f>
        <v>7455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51"/>
      <c r="H39" s="391" t="s">
        <v>17</v>
      </c>
      <c r="I39" s="391"/>
      <c r="J39" s="29">
        <f>J36+J37+J38-J35</f>
        <v>-17585.858970000001</v>
      </c>
      <c r="M39" s="17"/>
      <c r="N39" s="40">
        <f>J39+N34</f>
        <v>-17585.858970000001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>
        <v>31672.251600000003</v>
      </c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14086.392630000002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Q24" sqref="Q24:AA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7.4257812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30480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45610</v>
      </c>
      <c r="Q3" s="13">
        <v>75</v>
      </c>
      <c r="R3" s="54">
        <f>P3+Q3</f>
        <v>45685</v>
      </c>
      <c r="S3" s="71" t="s">
        <v>37</v>
      </c>
      <c r="T3" s="72">
        <v>573</v>
      </c>
      <c r="U3" s="71" t="s">
        <v>38</v>
      </c>
      <c r="V3" s="71" t="s">
        <v>34</v>
      </c>
      <c r="W3" s="73">
        <v>13</v>
      </c>
      <c r="X3" s="73" t="s">
        <v>39</v>
      </c>
      <c r="Y3" s="74">
        <v>620</v>
      </c>
      <c r="Z3" s="75">
        <v>8060</v>
      </c>
      <c r="AA3" s="76"/>
      <c r="AB3" s="75">
        <v>8060</v>
      </c>
    </row>
    <row r="4" spans="2:29" x14ac:dyDescent="0.25">
      <c r="B4" s="7">
        <v>45689</v>
      </c>
      <c r="C4" s="8">
        <v>15.5</v>
      </c>
      <c r="D4" s="9"/>
      <c r="E4" s="10">
        <v>15</v>
      </c>
      <c r="F4" s="33">
        <f>E4*C4</f>
        <v>232.5</v>
      </c>
      <c r="G4" s="11"/>
      <c r="H4" s="12" t="s">
        <v>6</v>
      </c>
      <c r="I4" s="13">
        <v>0.01</v>
      </c>
      <c r="J4" s="14">
        <f>(F36+F37)*I4</f>
        <v>75.674999999999997</v>
      </c>
      <c r="P4" s="54">
        <v>45610</v>
      </c>
      <c r="Q4" s="13">
        <v>75</v>
      </c>
      <c r="R4" s="54">
        <f>P4+Q4</f>
        <v>45685</v>
      </c>
      <c r="S4" s="71" t="s">
        <v>37</v>
      </c>
      <c r="T4" s="72">
        <v>573</v>
      </c>
      <c r="U4" s="71" t="s">
        <v>38</v>
      </c>
      <c r="V4" s="71" t="s">
        <v>35</v>
      </c>
      <c r="W4" s="73">
        <v>5</v>
      </c>
      <c r="X4" s="73" t="s">
        <v>39</v>
      </c>
      <c r="Y4" s="74">
        <v>465</v>
      </c>
      <c r="Z4" s="75">
        <v>2325</v>
      </c>
      <c r="AA4" s="75">
        <v>23.25</v>
      </c>
      <c r="AB4" s="75">
        <v>2348.25</v>
      </c>
    </row>
    <row r="5" spans="2:29" x14ac:dyDescent="0.25">
      <c r="B5" s="7">
        <v>45690</v>
      </c>
      <c r="C5" s="8">
        <v>14</v>
      </c>
      <c r="D5" s="9"/>
      <c r="E5" s="10">
        <v>15</v>
      </c>
      <c r="F5" s="33">
        <f t="shared" ref="F5:F34" si="0">E5*C5</f>
        <v>210</v>
      </c>
      <c r="G5" s="11"/>
      <c r="H5" s="12" t="s">
        <v>7</v>
      </c>
      <c r="I5" s="13">
        <v>1E-3</v>
      </c>
      <c r="J5" s="14">
        <f>(F36+F37-J4-J6)*I5</f>
        <v>7.4918250000000004</v>
      </c>
      <c r="P5" s="59"/>
      <c r="Q5" s="59"/>
      <c r="R5" s="77"/>
      <c r="S5" s="59"/>
      <c r="T5" s="77"/>
      <c r="U5" s="59"/>
      <c r="V5" s="59" t="s">
        <v>62</v>
      </c>
      <c r="W5" s="59"/>
      <c r="X5" s="59"/>
      <c r="Y5" s="59"/>
      <c r="Z5" s="59"/>
      <c r="AA5" s="59"/>
      <c r="AB5" s="61">
        <v>-10408.25</v>
      </c>
    </row>
    <row r="6" spans="2:29" x14ac:dyDescent="0.25">
      <c r="B6" s="7">
        <v>45691</v>
      </c>
      <c r="C6" s="8">
        <v>17.5</v>
      </c>
      <c r="D6" s="9"/>
      <c r="E6" s="10">
        <v>15</v>
      </c>
      <c r="F6" s="33">
        <f t="shared" si="0"/>
        <v>262.5</v>
      </c>
      <c r="G6" s="11"/>
      <c r="H6" s="12" t="s">
        <v>8</v>
      </c>
      <c r="I6" s="13"/>
      <c r="J6" s="14"/>
      <c r="P6" s="97">
        <v>45626</v>
      </c>
      <c r="Q6" s="98" t="s">
        <v>36</v>
      </c>
      <c r="R6" s="97">
        <f>P6+Q6</f>
        <v>45716</v>
      </c>
      <c r="S6" s="98" t="s">
        <v>42</v>
      </c>
      <c r="T6" s="99">
        <v>55</v>
      </c>
      <c r="U6" s="98" t="s">
        <v>38</v>
      </c>
      <c r="V6" s="98" t="s">
        <v>35</v>
      </c>
      <c r="W6" s="100">
        <v>5</v>
      </c>
      <c r="X6" s="98" t="s">
        <v>39</v>
      </c>
      <c r="Y6" s="101">
        <v>465</v>
      </c>
      <c r="Z6" s="102">
        <v>2325</v>
      </c>
      <c r="AA6" s="102">
        <v>23.25</v>
      </c>
      <c r="AB6" s="102">
        <v>2348.25</v>
      </c>
    </row>
    <row r="7" spans="2:29" x14ac:dyDescent="0.25">
      <c r="B7" s="7">
        <v>45692</v>
      </c>
      <c r="C7" s="8">
        <v>15</v>
      </c>
      <c r="D7" s="9"/>
      <c r="E7" s="10">
        <v>15</v>
      </c>
      <c r="F7" s="33">
        <f t="shared" si="0"/>
        <v>225</v>
      </c>
      <c r="G7" s="11"/>
      <c r="H7" s="12" t="s">
        <v>9</v>
      </c>
      <c r="I7" s="13"/>
      <c r="J7" s="14">
        <f>'OCAK 2025'!J39*-1</f>
        <v>17585.858970000001</v>
      </c>
      <c r="P7" s="97">
        <v>45626</v>
      </c>
      <c r="Q7" s="98" t="s">
        <v>36</v>
      </c>
      <c r="R7" s="97">
        <f>Q7+P7</f>
        <v>45716</v>
      </c>
      <c r="S7" s="98" t="s">
        <v>42</v>
      </c>
      <c r="T7" s="99">
        <v>55</v>
      </c>
      <c r="U7" s="98" t="s">
        <v>38</v>
      </c>
      <c r="V7" s="98" t="s">
        <v>34</v>
      </c>
      <c r="W7" s="100">
        <v>10</v>
      </c>
      <c r="X7" s="98" t="s">
        <v>39</v>
      </c>
      <c r="Y7" s="101">
        <v>640</v>
      </c>
      <c r="Z7" s="102">
        <v>6400</v>
      </c>
      <c r="AA7" s="103"/>
      <c r="AB7" s="102">
        <v>6400</v>
      </c>
    </row>
    <row r="8" spans="2:29" x14ac:dyDescent="0.25">
      <c r="B8" s="7">
        <v>45693</v>
      </c>
      <c r="C8" s="8">
        <v>21.5</v>
      </c>
      <c r="D8" s="9"/>
      <c r="E8" s="10">
        <v>15</v>
      </c>
      <c r="F8" s="33">
        <f t="shared" si="0"/>
        <v>322.5</v>
      </c>
      <c r="G8" s="15">
        <v>45650</v>
      </c>
      <c r="H8" s="16" t="s">
        <v>59</v>
      </c>
      <c r="I8" s="17"/>
      <c r="J8" s="18">
        <v>3200</v>
      </c>
      <c r="P8" s="90"/>
      <c r="Q8" s="91"/>
      <c r="R8" s="90"/>
      <c r="S8" s="91"/>
      <c r="T8" s="92"/>
      <c r="U8" s="91"/>
      <c r="V8" s="91" t="s">
        <v>61</v>
      </c>
      <c r="W8" s="93"/>
      <c r="X8" s="91"/>
      <c r="Y8" s="94"/>
      <c r="Z8" s="95"/>
      <c r="AA8" s="96"/>
      <c r="AB8" s="95">
        <v>-8748.25</v>
      </c>
    </row>
    <row r="9" spans="2:29" x14ac:dyDescent="0.25">
      <c r="B9" s="7">
        <v>45694</v>
      </c>
      <c r="C9" s="8">
        <v>17.5</v>
      </c>
      <c r="D9" s="9"/>
      <c r="E9" s="10">
        <v>15</v>
      </c>
      <c r="F9" s="33">
        <f t="shared" si="0"/>
        <v>262.5</v>
      </c>
      <c r="G9" s="15">
        <v>45650</v>
      </c>
      <c r="H9" s="16" t="s">
        <v>60</v>
      </c>
      <c r="I9" s="17"/>
      <c r="J9" s="18">
        <v>2323</v>
      </c>
      <c r="P9" s="52">
        <v>45650</v>
      </c>
      <c r="Q9" s="53" t="s">
        <v>36</v>
      </c>
      <c r="R9" s="52">
        <v>45740</v>
      </c>
      <c r="S9" s="53" t="s">
        <v>42</v>
      </c>
      <c r="T9" s="55">
        <v>81</v>
      </c>
      <c r="U9" s="53" t="s">
        <v>38</v>
      </c>
      <c r="V9" s="53" t="s">
        <v>34</v>
      </c>
      <c r="W9" s="56">
        <v>5</v>
      </c>
      <c r="X9" s="53" t="s">
        <v>39</v>
      </c>
      <c r="Y9" s="57">
        <v>640</v>
      </c>
      <c r="Z9" s="58">
        <v>3200</v>
      </c>
      <c r="AA9" s="58"/>
      <c r="AB9" s="58">
        <v>3200</v>
      </c>
    </row>
    <row r="10" spans="2:29" x14ac:dyDescent="0.25">
      <c r="B10" s="7">
        <v>45695</v>
      </c>
      <c r="C10" s="8">
        <v>19</v>
      </c>
      <c r="D10" s="9"/>
      <c r="E10" s="10">
        <v>15</v>
      </c>
      <c r="F10" s="33">
        <f t="shared" si="0"/>
        <v>285</v>
      </c>
      <c r="G10" s="15"/>
      <c r="H10" s="16"/>
      <c r="I10" s="17"/>
      <c r="J10" s="18"/>
      <c r="P10" s="52">
        <v>45650</v>
      </c>
      <c r="Q10" s="53" t="s">
        <v>36</v>
      </c>
      <c r="R10" s="52">
        <v>45740</v>
      </c>
      <c r="S10" s="53" t="s">
        <v>42</v>
      </c>
      <c r="T10" s="55">
        <v>81</v>
      </c>
      <c r="U10" s="53" t="s">
        <v>38</v>
      </c>
      <c r="V10" s="53" t="s">
        <v>44</v>
      </c>
      <c r="W10" s="108">
        <v>200</v>
      </c>
      <c r="X10" s="53" t="s">
        <v>12</v>
      </c>
      <c r="Y10" s="57">
        <v>11.5</v>
      </c>
      <c r="Z10" s="58">
        <v>2300</v>
      </c>
      <c r="AA10" s="58">
        <v>23</v>
      </c>
      <c r="AB10" s="58">
        <v>2323</v>
      </c>
    </row>
    <row r="11" spans="2:29" x14ac:dyDescent="0.25">
      <c r="B11" s="7">
        <v>45696</v>
      </c>
      <c r="C11" s="8">
        <v>17.5</v>
      </c>
      <c r="D11" s="9"/>
      <c r="E11" s="10">
        <v>15</v>
      </c>
      <c r="F11" s="33">
        <f t="shared" si="0"/>
        <v>262.5</v>
      </c>
      <c r="G11" s="19"/>
      <c r="H11" s="16"/>
      <c r="I11" s="17"/>
      <c r="J11" s="18"/>
      <c r="P11" s="111"/>
      <c r="Q11" s="60"/>
      <c r="R11" s="111"/>
      <c r="S11" s="60"/>
      <c r="T11" s="107"/>
      <c r="U11" s="60"/>
      <c r="V11" s="60" t="s">
        <v>58</v>
      </c>
      <c r="W11" s="106"/>
      <c r="X11" s="60"/>
      <c r="Y11" s="105"/>
      <c r="Z11" s="109"/>
      <c r="AA11" s="109"/>
      <c r="AB11" s="109">
        <v>-5523</v>
      </c>
    </row>
    <row r="12" spans="2:29" x14ac:dyDescent="0.25">
      <c r="B12" s="7">
        <v>45697</v>
      </c>
      <c r="C12" s="8">
        <v>21.5</v>
      </c>
      <c r="D12" s="9"/>
      <c r="E12" s="10">
        <v>15</v>
      </c>
      <c r="F12" s="33">
        <f t="shared" si="0"/>
        <v>322.5</v>
      </c>
      <c r="G12" s="19"/>
      <c r="H12" s="16"/>
      <c r="I12" s="17"/>
      <c r="J12" s="18"/>
      <c r="P12" s="85">
        <v>45688</v>
      </c>
      <c r="Q12" s="86" t="s">
        <v>51</v>
      </c>
      <c r="R12" s="85">
        <v>45747</v>
      </c>
      <c r="S12" s="86" t="s">
        <v>52</v>
      </c>
      <c r="T12" s="87">
        <v>97</v>
      </c>
      <c r="U12" s="86" t="s">
        <v>38</v>
      </c>
      <c r="V12" s="86" t="s">
        <v>34</v>
      </c>
      <c r="W12" s="10">
        <v>8</v>
      </c>
      <c r="X12" s="86" t="s">
        <v>39</v>
      </c>
      <c r="Y12" s="88">
        <v>720</v>
      </c>
      <c r="Z12" s="89">
        <v>5760</v>
      </c>
      <c r="AA12" s="89"/>
      <c r="AB12" s="89">
        <v>5760</v>
      </c>
      <c r="AC12" t="s">
        <v>53</v>
      </c>
    </row>
    <row r="13" spans="2:29" x14ac:dyDescent="0.25">
      <c r="B13" s="7">
        <v>45698</v>
      </c>
      <c r="C13" s="8">
        <v>20</v>
      </c>
      <c r="D13" s="9"/>
      <c r="E13" s="10">
        <v>15</v>
      </c>
      <c r="F13" s="33">
        <f t="shared" si="0"/>
        <v>300</v>
      </c>
      <c r="G13" s="19"/>
      <c r="H13" s="16"/>
      <c r="I13" s="17"/>
      <c r="J13" s="18"/>
      <c r="P13" s="85">
        <v>45688</v>
      </c>
      <c r="Q13" s="86" t="s">
        <v>51</v>
      </c>
      <c r="R13" s="85">
        <v>45747</v>
      </c>
      <c r="S13" s="86" t="s">
        <v>52</v>
      </c>
      <c r="T13" s="87">
        <v>97</v>
      </c>
      <c r="U13" s="86" t="s">
        <v>38</v>
      </c>
      <c r="V13" s="86" t="s">
        <v>54</v>
      </c>
      <c r="W13" s="10">
        <v>6</v>
      </c>
      <c r="X13" s="86" t="s">
        <v>39</v>
      </c>
      <c r="Y13" s="88">
        <v>500</v>
      </c>
      <c r="Z13" s="89">
        <v>3000</v>
      </c>
      <c r="AA13" s="89"/>
      <c r="AB13" s="89">
        <v>3000</v>
      </c>
      <c r="AC13" t="s">
        <v>53</v>
      </c>
    </row>
    <row r="14" spans="2:29" x14ac:dyDescent="0.25">
      <c r="B14" s="7">
        <v>45699</v>
      </c>
      <c r="C14" s="8">
        <v>19</v>
      </c>
      <c r="D14" s="9"/>
      <c r="E14" s="10">
        <v>15</v>
      </c>
      <c r="F14" s="33">
        <f t="shared" si="0"/>
        <v>285</v>
      </c>
      <c r="G14" s="19"/>
      <c r="H14" s="16"/>
      <c r="I14" s="17"/>
      <c r="J14" s="18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2:29" x14ac:dyDescent="0.25">
      <c r="B15" s="7">
        <v>45700</v>
      </c>
      <c r="C15" s="8">
        <v>22</v>
      </c>
      <c r="D15" s="9"/>
      <c r="E15" s="10">
        <v>15</v>
      </c>
      <c r="F15" s="33">
        <f t="shared" si="0"/>
        <v>330</v>
      </c>
      <c r="G15" s="19"/>
      <c r="H15" s="16"/>
      <c r="I15" s="17"/>
      <c r="J15" s="18"/>
      <c r="P15" s="117">
        <v>45724</v>
      </c>
      <c r="Q15" s="116" t="s">
        <v>55</v>
      </c>
      <c r="R15" s="117">
        <v>45777</v>
      </c>
      <c r="S15" s="116" t="s">
        <v>37</v>
      </c>
      <c r="T15" s="115">
        <v>62</v>
      </c>
      <c r="U15" s="116" t="s">
        <v>38</v>
      </c>
      <c r="V15" s="116" t="s">
        <v>34</v>
      </c>
      <c r="W15" s="114">
        <v>12</v>
      </c>
      <c r="X15" s="116" t="s">
        <v>39</v>
      </c>
      <c r="Y15" s="113">
        <v>744</v>
      </c>
      <c r="Z15" s="112">
        <v>8928</v>
      </c>
      <c r="AA15" s="110"/>
      <c r="AB15" s="112">
        <v>8928</v>
      </c>
      <c r="AC15" s="118" t="s">
        <v>56</v>
      </c>
    </row>
    <row r="16" spans="2:29" x14ac:dyDescent="0.25">
      <c r="B16" s="7">
        <v>45701</v>
      </c>
      <c r="C16" s="8">
        <v>20.5</v>
      </c>
      <c r="D16" s="9"/>
      <c r="E16" s="10">
        <v>15</v>
      </c>
      <c r="F16" s="33">
        <f t="shared" si="0"/>
        <v>307.5</v>
      </c>
      <c r="G16" s="19"/>
      <c r="H16" s="16"/>
      <c r="I16" s="17"/>
      <c r="J16" s="18"/>
      <c r="P16" s="117">
        <v>45724</v>
      </c>
      <c r="Q16" s="116" t="s">
        <v>55</v>
      </c>
      <c r="R16" s="117">
        <v>45777</v>
      </c>
      <c r="S16" s="116" t="s">
        <v>37</v>
      </c>
      <c r="T16" s="115">
        <v>62</v>
      </c>
      <c r="U16" s="116" t="s">
        <v>38</v>
      </c>
      <c r="V16" s="116" t="s">
        <v>57</v>
      </c>
      <c r="W16" s="114">
        <v>6</v>
      </c>
      <c r="X16" s="116" t="s">
        <v>39</v>
      </c>
      <c r="Y16" s="113">
        <v>534.65346999999997</v>
      </c>
      <c r="Z16" s="112">
        <v>3207.92</v>
      </c>
      <c r="AA16" s="112">
        <v>32.08</v>
      </c>
      <c r="AB16" s="112">
        <v>3240</v>
      </c>
      <c r="AC16" s="118" t="s">
        <v>56</v>
      </c>
    </row>
    <row r="17" spans="2:29" x14ac:dyDescent="0.25">
      <c r="B17" s="7">
        <v>45702</v>
      </c>
      <c r="C17" s="8">
        <v>21.5</v>
      </c>
      <c r="D17" s="9"/>
      <c r="E17" s="10">
        <v>15</v>
      </c>
      <c r="F17" s="33">
        <f t="shared" si="0"/>
        <v>322.5</v>
      </c>
      <c r="G17" s="19"/>
      <c r="H17" s="16"/>
      <c r="I17" s="17"/>
      <c r="J17" s="18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2:29" x14ac:dyDescent="0.25">
      <c r="B18" s="7">
        <v>45703</v>
      </c>
      <c r="C18" s="8">
        <v>15.5</v>
      </c>
      <c r="D18" s="9"/>
      <c r="E18" s="10">
        <v>15</v>
      </c>
      <c r="F18" s="33">
        <f t="shared" si="0"/>
        <v>232.5</v>
      </c>
      <c r="G18" s="19"/>
      <c r="H18" s="16"/>
      <c r="I18" s="17"/>
      <c r="J18" s="18"/>
    </row>
    <row r="19" spans="2:29" x14ac:dyDescent="0.25">
      <c r="B19" s="7">
        <v>45704</v>
      </c>
      <c r="C19" s="8">
        <v>17.5</v>
      </c>
      <c r="D19" s="9"/>
      <c r="E19" s="10">
        <v>15</v>
      </c>
      <c r="F19" s="33">
        <f t="shared" si="0"/>
        <v>262.5</v>
      </c>
      <c r="G19" s="19"/>
      <c r="H19" s="16"/>
      <c r="I19" s="17"/>
      <c r="J19" s="18"/>
      <c r="P19" s="125">
        <v>45738</v>
      </c>
      <c r="Q19" s="124" t="s">
        <v>63</v>
      </c>
      <c r="R19" s="125">
        <v>45808</v>
      </c>
      <c r="S19" s="124" t="s">
        <v>37</v>
      </c>
      <c r="T19" s="123">
        <v>79</v>
      </c>
      <c r="U19" s="124" t="s">
        <v>38</v>
      </c>
      <c r="V19" s="124" t="s">
        <v>34</v>
      </c>
      <c r="W19" s="122">
        <v>8</v>
      </c>
      <c r="X19" s="124" t="s">
        <v>39</v>
      </c>
      <c r="Y19" s="121">
        <v>744</v>
      </c>
      <c r="Z19" s="120">
        <v>5952</v>
      </c>
      <c r="AA19" s="119"/>
      <c r="AB19" s="120">
        <v>5952</v>
      </c>
      <c r="AC19" s="126" t="s">
        <v>64</v>
      </c>
    </row>
    <row r="20" spans="2:29" x14ac:dyDescent="0.25">
      <c r="B20" s="7">
        <v>45705</v>
      </c>
      <c r="C20" s="8">
        <v>21</v>
      </c>
      <c r="D20" s="9"/>
      <c r="E20" s="10">
        <v>15</v>
      </c>
      <c r="F20" s="33">
        <f t="shared" si="0"/>
        <v>315</v>
      </c>
      <c r="G20" s="19"/>
      <c r="H20" s="16"/>
      <c r="I20" s="17"/>
      <c r="J20" s="18"/>
      <c r="P20" s="125">
        <v>45738</v>
      </c>
      <c r="Q20" s="124" t="s">
        <v>63</v>
      </c>
      <c r="R20" s="125">
        <v>45808</v>
      </c>
      <c r="S20" s="124" t="s">
        <v>37</v>
      </c>
      <c r="T20" s="123">
        <v>79</v>
      </c>
      <c r="U20" s="124" t="s">
        <v>38</v>
      </c>
      <c r="V20" s="124" t="s">
        <v>57</v>
      </c>
      <c r="W20" s="122">
        <v>6</v>
      </c>
      <c r="X20" s="124" t="s">
        <v>39</v>
      </c>
      <c r="Y20" s="121">
        <v>594.05940999999996</v>
      </c>
      <c r="Z20" s="120">
        <v>3564.36</v>
      </c>
      <c r="AA20" s="120">
        <v>35.64</v>
      </c>
      <c r="AB20" s="120">
        <v>3600</v>
      </c>
      <c r="AC20" s="126" t="s">
        <v>64</v>
      </c>
    </row>
    <row r="21" spans="2:29" x14ac:dyDescent="0.25">
      <c r="B21" s="7">
        <v>45706</v>
      </c>
      <c r="C21" s="8">
        <v>21</v>
      </c>
      <c r="D21" s="9"/>
      <c r="E21" s="10">
        <v>15</v>
      </c>
      <c r="F21" s="33">
        <f t="shared" si="0"/>
        <v>315</v>
      </c>
      <c r="G21" s="19"/>
      <c r="H21" s="16"/>
      <c r="I21" s="17"/>
      <c r="J21" s="18"/>
    </row>
    <row r="22" spans="2:29" x14ac:dyDescent="0.25">
      <c r="B22" s="7">
        <v>45707</v>
      </c>
      <c r="C22" s="8">
        <v>20</v>
      </c>
      <c r="D22" s="9"/>
      <c r="E22" s="10">
        <v>15</v>
      </c>
      <c r="F22" s="33">
        <f t="shared" si="0"/>
        <v>300</v>
      </c>
      <c r="G22" s="19"/>
      <c r="H22" s="16"/>
      <c r="I22" s="17"/>
      <c r="J22" s="18"/>
    </row>
    <row r="23" spans="2:29" x14ac:dyDescent="0.25">
      <c r="B23" s="7">
        <v>45708</v>
      </c>
      <c r="C23" s="8">
        <v>19.5</v>
      </c>
      <c r="D23" s="9"/>
      <c r="E23" s="10">
        <v>15</v>
      </c>
      <c r="F23" s="33">
        <f t="shared" si="0"/>
        <v>292.5</v>
      </c>
      <c r="G23" s="19"/>
      <c r="H23" s="16"/>
      <c r="I23" s="17"/>
      <c r="J23" s="18"/>
    </row>
    <row r="24" spans="2:29" x14ac:dyDescent="0.25">
      <c r="B24" s="7">
        <v>45709</v>
      </c>
      <c r="C24" s="104">
        <v>4</v>
      </c>
      <c r="D24" s="9"/>
      <c r="E24" s="10">
        <v>15</v>
      </c>
      <c r="F24" s="33">
        <f t="shared" si="0"/>
        <v>60</v>
      </c>
      <c r="G24" s="19"/>
      <c r="H24" s="16"/>
      <c r="I24" s="17"/>
      <c r="J24" s="18"/>
    </row>
    <row r="25" spans="2:29" x14ac:dyDescent="0.25">
      <c r="B25" s="7">
        <v>45710</v>
      </c>
      <c r="C25" s="104">
        <v>30</v>
      </c>
      <c r="D25" s="9"/>
      <c r="E25" s="10">
        <v>15</v>
      </c>
      <c r="F25" s="33">
        <f t="shared" si="0"/>
        <v>450</v>
      </c>
      <c r="G25" s="19"/>
      <c r="H25" s="16"/>
      <c r="I25" s="17"/>
      <c r="J25" s="18"/>
    </row>
    <row r="26" spans="2:29" x14ac:dyDescent="0.25">
      <c r="B26" s="7">
        <v>45711</v>
      </c>
      <c r="C26" s="104">
        <v>18.5</v>
      </c>
      <c r="D26" s="9"/>
      <c r="E26" s="10">
        <v>15</v>
      </c>
      <c r="F26" s="33">
        <f t="shared" si="0"/>
        <v>277.5</v>
      </c>
      <c r="G26" s="19"/>
      <c r="H26" s="16"/>
      <c r="I26" s="17"/>
      <c r="J26" s="18"/>
    </row>
    <row r="27" spans="2:29" x14ac:dyDescent="0.25">
      <c r="B27" s="7">
        <v>45712</v>
      </c>
      <c r="C27" s="104">
        <v>17</v>
      </c>
      <c r="D27" s="9"/>
      <c r="E27" s="10">
        <v>15</v>
      </c>
      <c r="F27" s="33">
        <f t="shared" si="0"/>
        <v>255</v>
      </c>
      <c r="G27" s="19"/>
      <c r="H27" s="16"/>
      <c r="I27" s="17"/>
      <c r="J27" s="18"/>
      <c r="M27" s="17"/>
      <c r="N27" s="40"/>
    </row>
    <row r="28" spans="2:29" x14ac:dyDescent="0.25">
      <c r="B28" s="7">
        <v>45713</v>
      </c>
      <c r="C28" s="104">
        <v>0</v>
      </c>
      <c r="D28" s="9"/>
      <c r="E28" s="10">
        <v>15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29" x14ac:dyDescent="0.25">
      <c r="B29" s="7">
        <v>45714</v>
      </c>
      <c r="C29" s="104">
        <v>29</v>
      </c>
      <c r="D29" s="9"/>
      <c r="E29" s="10">
        <v>15</v>
      </c>
      <c r="F29" s="33">
        <f t="shared" si="0"/>
        <v>435</v>
      </c>
      <c r="G29" s="19"/>
      <c r="H29" s="16"/>
      <c r="I29" s="17"/>
      <c r="J29" s="18"/>
      <c r="M29" s="17"/>
      <c r="N29" s="40"/>
    </row>
    <row r="30" spans="2:29" x14ac:dyDescent="0.25">
      <c r="B30" s="7">
        <v>45715</v>
      </c>
      <c r="C30" s="104">
        <v>15</v>
      </c>
      <c r="D30" s="9"/>
      <c r="E30" s="10">
        <v>15</v>
      </c>
      <c r="F30" s="33">
        <f t="shared" si="0"/>
        <v>225</v>
      </c>
      <c r="G30" s="19"/>
      <c r="H30" s="16"/>
      <c r="I30" s="17"/>
      <c r="J30" s="18"/>
      <c r="M30" s="17"/>
      <c r="N30" s="40"/>
    </row>
    <row r="31" spans="2:29" x14ac:dyDescent="0.25">
      <c r="B31" s="7">
        <v>45716</v>
      </c>
      <c r="C31" s="8">
        <v>14.5</v>
      </c>
      <c r="D31" s="9"/>
      <c r="E31" s="10">
        <v>15</v>
      </c>
      <c r="F31" s="33">
        <f t="shared" si="0"/>
        <v>217.5</v>
      </c>
      <c r="G31" s="19"/>
      <c r="H31" s="16"/>
      <c r="I31" s="17"/>
      <c r="J31" s="18"/>
      <c r="M31" s="17"/>
      <c r="N31" s="40"/>
    </row>
    <row r="32" spans="2:29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504.5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23192.025795000001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7567.5</v>
      </c>
      <c r="L36" s="31">
        <f>J36-J4-J5-J6</f>
        <v>7484.3331749999998</v>
      </c>
      <c r="M36" s="31">
        <v>7683.92</v>
      </c>
      <c r="N36" s="31">
        <f>L36-M36</f>
        <v>-199.58682500000032</v>
      </c>
    </row>
    <row r="37" spans="2:14" x14ac:dyDescent="0.25">
      <c r="B37" s="26" t="s">
        <v>14</v>
      </c>
      <c r="C37" s="30">
        <f>C35</f>
        <v>504.5</v>
      </c>
      <c r="D37" s="9">
        <f>D35/1.03</f>
        <v>0</v>
      </c>
      <c r="E37" s="10"/>
      <c r="F37" s="33">
        <f>SUM(F4:F36)</f>
        <v>7567.5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-15624.525795000001</v>
      </c>
      <c r="M39" s="17"/>
      <c r="N39" s="40">
        <f>J39+N34</f>
        <v>-15624.525795000001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>
        <v>36552.831600000005</v>
      </c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20928.305805000004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32306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45610</v>
      </c>
      <c r="Q3" s="13">
        <v>75</v>
      </c>
      <c r="R3" s="54">
        <f>P3+Q3</f>
        <v>45685</v>
      </c>
      <c r="S3" s="71" t="s">
        <v>37</v>
      </c>
      <c r="T3" s="72">
        <v>573</v>
      </c>
      <c r="U3" s="71" t="s">
        <v>38</v>
      </c>
      <c r="V3" s="71" t="s">
        <v>34</v>
      </c>
      <c r="W3" s="73">
        <v>13</v>
      </c>
      <c r="X3" s="73" t="s">
        <v>39</v>
      </c>
      <c r="Y3" s="74">
        <v>620</v>
      </c>
      <c r="Z3" s="75">
        <v>8060</v>
      </c>
      <c r="AA3" s="76"/>
      <c r="AB3" s="75">
        <v>8060</v>
      </c>
    </row>
    <row r="4" spans="2:29" x14ac:dyDescent="0.25">
      <c r="B4" s="7">
        <v>45717</v>
      </c>
      <c r="C4" s="8">
        <v>11</v>
      </c>
      <c r="D4" s="9"/>
      <c r="E4" s="10">
        <v>15</v>
      </c>
      <c r="F4" s="33">
        <f>E4*C4</f>
        <v>165</v>
      </c>
      <c r="G4" s="11"/>
      <c r="H4" s="12" t="s">
        <v>6</v>
      </c>
      <c r="I4" s="13">
        <v>0.01</v>
      </c>
      <c r="J4" s="14">
        <f>(F36+F37)*I4</f>
        <v>68.55</v>
      </c>
      <c r="P4" s="54">
        <v>45610</v>
      </c>
      <c r="Q4" s="13">
        <v>75</v>
      </c>
      <c r="R4" s="54">
        <f>P4+Q4</f>
        <v>45685</v>
      </c>
      <c r="S4" s="71" t="s">
        <v>37</v>
      </c>
      <c r="T4" s="72">
        <v>573</v>
      </c>
      <c r="U4" s="71" t="s">
        <v>38</v>
      </c>
      <c r="V4" s="71" t="s">
        <v>35</v>
      </c>
      <c r="W4" s="73">
        <v>5</v>
      </c>
      <c r="X4" s="73" t="s">
        <v>39</v>
      </c>
      <c r="Y4" s="74">
        <v>465</v>
      </c>
      <c r="Z4" s="75">
        <v>2325</v>
      </c>
      <c r="AA4" s="75">
        <v>23.25</v>
      </c>
      <c r="AB4" s="75">
        <v>2348.25</v>
      </c>
    </row>
    <row r="5" spans="2:29" x14ac:dyDescent="0.25">
      <c r="B5" s="7">
        <v>45718</v>
      </c>
      <c r="C5" s="8">
        <v>4</v>
      </c>
      <c r="D5" s="9"/>
      <c r="E5" s="10">
        <v>15</v>
      </c>
      <c r="F5" s="33">
        <f t="shared" ref="F5:F34" si="0">E5*C5</f>
        <v>60</v>
      </c>
      <c r="G5" s="11"/>
      <c r="H5" s="12" t="s">
        <v>7</v>
      </c>
      <c r="I5" s="13">
        <v>1E-3</v>
      </c>
      <c r="J5" s="14">
        <f>(F36+F37-J4-J6)*I5</f>
        <v>6.7864500000000003</v>
      </c>
      <c r="P5" s="59"/>
      <c r="Q5" s="59"/>
      <c r="R5" s="77"/>
      <c r="S5" s="59"/>
      <c r="T5" s="77"/>
      <c r="U5" s="59"/>
      <c r="V5" s="59" t="s">
        <v>62</v>
      </c>
      <c r="W5" s="59"/>
      <c r="X5" s="59"/>
      <c r="Y5" s="59"/>
      <c r="Z5" s="59"/>
      <c r="AA5" s="59"/>
      <c r="AB5" s="61">
        <v>-10408.25</v>
      </c>
    </row>
    <row r="6" spans="2:29" x14ac:dyDescent="0.25">
      <c r="B6" s="7">
        <v>45719</v>
      </c>
      <c r="C6" s="8">
        <v>17.5</v>
      </c>
      <c r="D6" s="9"/>
      <c r="E6" s="10">
        <v>15</v>
      </c>
      <c r="F6" s="33">
        <f t="shared" si="0"/>
        <v>262.5</v>
      </c>
      <c r="G6" s="11"/>
      <c r="H6" s="12" t="s">
        <v>8</v>
      </c>
      <c r="I6" s="13"/>
      <c r="J6" s="14"/>
      <c r="P6" s="97">
        <v>45626</v>
      </c>
      <c r="Q6" s="98" t="s">
        <v>36</v>
      </c>
      <c r="R6" s="97">
        <f>P6+Q6</f>
        <v>45716</v>
      </c>
      <c r="S6" s="98" t="s">
        <v>42</v>
      </c>
      <c r="T6" s="99">
        <v>55</v>
      </c>
      <c r="U6" s="98" t="s">
        <v>38</v>
      </c>
      <c r="V6" s="98" t="s">
        <v>35</v>
      </c>
      <c r="W6" s="100">
        <v>5</v>
      </c>
      <c r="X6" s="98" t="s">
        <v>39</v>
      </c>
      <c r="Y6" s="101">
        <v>465</v>
      </c>
      <c r="Z6" s="102">
        <v>2325</v>
      </c>
      <c r="AA6" s="102">
        <v>23.25</v>
      </c>
      <c r="AB6" s="102">
        <v>2348.25</v>
      </c>
    </row>
    <row r="7" spans="2:29" x14ac:dyDescent="0.25">
      <c r="B7" s="7">
        <v>45720</v>
      </c>
      <c r="C7" s="8">
        <v>10.5</v>
      </c>
      <c r="D7" s="9"/>
      <c r="E7" s="10">
        <v>15</v>
      </c>
      <c r="F7" s="33">
        <f t="shared" si="0"/>
        <v>157.5</v>
      </c>
      <c r="G7" s="11"/>
      <c r="H7" s="12" t="s">
        <v>9</v>
      </c>
      <c r="I7" s="13"/>
      <c r="J7" s="14">
        <f>'ŞUBAT 2025'!J39*-1</f>
        <v>15624.525795000001</v>
      </c>
      <c r="P7" s="97">
        <v>45626</v>
      </c>
      <c r="Q7" s="98" t="s">
        <v>36</v>
      </c>
      <c r="R7" s="97">
        <f>Q7+P7</f>
        <v>45716</v>
      </c>
      <c r="S7" s="98" t="s">
        <v>42</v>
      </c>
      <c r="T7" s="99">
        <v>55</v>
      </c>
      <c r="U7" s="98" t="s">
        <v>38</v>
      </c>
      <c r="V7" s="98" t="s">
        <v>34</v>
      </c>
      <c r="W7" s="100">
        <v>10</v>
      </c>
      <c r="X7" s="98" t="s">
        <v>39</v>
      </c>
      <c r="Y7" s="101">
        <v>640</v>
      </c>
      <c r="Z7" s="102">
        <v>6400</v>
      </c>
      <c r="AA7" s="103"/>
      <c r="AB7" s="102">
        <v>6400</v>
      </c>
    </row>
    <row r="8" spans="2:29" x14ac:dyDescent="0.25">
      <c r="B8" s="7">
        <v>45721</v>
      </c>
      <c r="C8" s="8">
        <v>10.5</v>
      </c>
      <c r="D8" s="9"/>
      <c r="E8" s="10">
        <v>15</v>
      </c>
      <c r="F8" s="33">
        <f t="shared" si="0"/>
        <v>157.5</v>
      </c>
      <c r="G8" s="85">
        <v>45688</v>
      </c>
      <c r="H8" s="16" t="s">
        <v>67</v>
      </c>
      <c r="I8" s="17"/>
      <c r="J8" s="18">
        <v>5760</v>
      </c>
      <c r="P8" s="90"/>
      <c r="Q8" s="91"/>
      <c r="R8" s="90"/>
      <c r="S8" s="91"/>
      <c r="T8" s="92"/>
      <c r="U8" s="91"/>
      <c r="V8" s="91" t="s">
        <v>61</v>
      </c>
      <c r="W8" s="93"/>
      <c r="X8" s="91"/>
      <c r="Y8" s="94"/>
      <c r="Z8" s="95"/>
      <c r="AA8" s="96"/>
      <c r="AB8" s="95">
        <v>-8748.25</v>
      </c>
    </row>
    <row r="9" spans="2:29" x14ac:dyDescent="0.25">
      <c r="B9" s="7">
        <v>45722</v>
      </c>
      <c r="C9" s="8">
        <v>15</v>
      </c>
      <c r="D9" s="9"/>
      <c r="E9" s="10">
        <v>15</v>
      </c>
      <c r="F9" s="33">
        <f t="shared" si="0"/>
        <v>225</v>
      </c>
      <c r="G9" s="85">
        <v>45688</v>
      </c>
      <c r="H9" s="16" t="s">
        <v>68</v>
      </c>
      <c r="I9" s="17"/>
      <c r="J9" s="18">
        <v>3000</v>
      </c>
      <c r="P9" s="52">
        <v>45650</v>
      </c>
      <c r="Q9" s="53" t="s">
        <v>36</v>
      </c>
      <c r="R9" s="52">
        <v>45740</v>
      </c>
      <c r="S9" s="53" t="s">
        <v>42</v>
      </c>
      <c r="T9" s="55">
        <v>81</v>
      </c>
      <c r="U9" s="53" t="s">
        <v>38</v>
      </c>
      <c r="V9" s="53" t="s">
        <v>34</v>
      </c>
      <c r="W9" s="56">
        <v>5</v>
      </c>
      <c r="X9" s="53" t="s">
        <v>39</v>
      </c>
      <c r="Y9" s="57">
        <v>640</v>
      </c>
      <c r="Z9" s="58">
        <v>3200</v>
      </c>
      <c r="AA9" s="58"/>
      <c r="AB9" s="58">
        <v>3200</v>
      </c>
    </row>
    <row r="10" spans="2:29" x14ac:dyDescent="0.25">
      <c r="B10" s="7">
        <v>45723</v>
      </c>
      <c r="C10" s="8">
        <v>12.5</v>
      </c>
      <c r="D10" s="9"/>
      <c r="E10" s="10">
        <v>15</v>
      </c>
      <c r="F10" s="33">
        <f t="shared" si="0"/>
        <v>187.5</v>
      </c>
      <c r="G10" s="15"/>
      <c r="H10" s="16"/>
      <c r="I10" s="17"/>
      <c r="J10" s="18"/>
      <c r="P10" s="52">
        <v>45650</v>
      </c>
      <c r="Q10" s="53" t="s">
        <v>36</v>
      </c>
      <c r="R10" s="52">
        <v>45740</v>
      </c>
      <c r="S10" s="53" t="s">
        <v>42</v>
      </c>
      <c r="T10" s="55">
        <v>81</v>
      </c>
      <c r="U10" s="53" t="s">
        <v>38</v>
      </c>
      <c r="V10" s="53" t="s">
        <v>44</v>
      </c>
      <c r="W10" s="108">
        <v>200</v>
      </c>
      <c r="X10" s="53" t="s">
        <v>12</v>
      </c>
      <c r="Y10" s="57">
        <v>11.5</v>
      </c>
      <c r="Z10" s="58">
        <v>2300</v>
      </c>
      <c r="AA10" s="58">
        <v>23</v>
      </c>
      <c r="AB10" s="58">
        <v>2323</v>
      </c>
    </row>
    <row r="11" spans="2:29" x14ac:dyDescent="0.25">
      <c r="B11" s="7">
        <v>45724</v>
      </c>
      <c r="C11" s="8">
        <v>16.5</v>
      </c>
      <c r="D11" s="9"/>
      <c r="E11" s="10">
        <v>15</v>
      </c>
      <c r="F11" s="33">
        <f t="shared" si="0"/>
        <v>247.5</v>
      </c>
      <c r="G11" s="19"/>
      <c r="H11" s="16"/>
      <c r="I11" s="17"/>
      <c r="J11" s="18"/>
      <c r="P11" s="111"/>
      <c r="Q11" s="60"/>
      <c r="R11" s="111"/>
      <c r="S11" s="60"/>
      <c r="T11" s="107"/>
      <c r="U11" s="60"/>
      <c r="V11" s="60" t="s">
        <v>58</v>
      </c>
      <c r="W11" s="106"/>
      <c r="X11" s="60"/>
      <c r="Y11" s="105"/>
      <c r="Z11" s="109"/>
      <c r="AA11" s="109"/>
      <c r="AB11" s="109">
        <v>-5523</v>
      </c>
    </row>
    <row r="12" spans="2:29" x14ac:dyDescent="0.25">
      <c r="B12" s="7">
        <v>45725</v>
      </c>
      <c r="C12" s="8">
        <v>6</v>
      </c>
      <c r="D12" s="9"/>
      <c r="E12" s="10">
        <v>15</v>
      </c>
      <c r="F12" s="33">
        <f t="shared" si="0"/>
        <v>90</v>
      </c>
      <c r="G12" s="19"/>
      <c r="H12" s="16"/>
      <c r="I12" s="17"/>
      <c r="J12" s="18"/>
      <c r="P12" s="52">
        <v>45688</v>
      </c>
      <c r="Q12" s="53" t="s">
        <v>51</v>
      </c>
      <c r="R12" s="52">
        <v>45747</v>
      </c>
      <c r="S12" s="53" t="s">
        <v>52</v>
      </c>
      <c r="T12" s="55">
        <v>97</v>
      </c>
      <c r="U12" s="53" t="s">
        <v>38</v>
      </c>
      <c r="V12" s="53" t="s">
        <v>34</v>
      </c>
      <c r="W12" s="108">
        <v>8</v>
      </c>
      <c r="X12" s="53" t="s">
        <v>39</v>
      </c>
      <c r="Y12" s="57">
        <v>720</v>
      </c>
      <c r="Z12" s="58">
        <v>5760</v>
      </c>
      <c r="AA12" s="58"/>
      <c r="AB12" s="58">
        <v>5760</v>
      </c>
      <c r="AC12" t="s">
        <v>53</v>
      </c>
    </row>
    <row r="13" spans="2:29" x14ac:dyDescent="0.25">
      <c r="B13" s="7">
        <v>45726</v>
      </c>
      <c r="C13" s="8">
        <v>29</v>
      </c>
      <c r="D13" s="9"/>
      <c r="E13" s="10">
        <v>15</v>
      </c>
      <c r="F13" s="33">
        <f t="shared" si="0"/>
        <v>435</v>
      </c>
      <c r="G13" s="19"/>
      <c r="H13" s="16"/>
      <c r="I13" s="17"/>
      <c r="J13" s="18"/>
      <c r="P13" s="52">
        <v>45688</v>
      </c>
      <c r="Q13" s="53" t="s">
        <v>51</v>
      </c>
      <c r="R13" s="52">
        <v>45747</v>
      </c>
      <c r="S13" s="53" t="s">
        <v>52</v>
      </c>
      <c r="T13" s="55">
        <v>97</v>
      </c>
      <c r="U13" s="53" t="s">
        <v>38</v>
      </c>
      <c r="V13" s="53" t="s">
        <v>54</v>
      </c>
      <c r="W13" s="108">
        <v>6</v>
      </c>
      <c r="X13" s="53" t="s">
        <v>39</v>
      </c>
      <c r="Y13" s="57">
        <v>500</v>
      </c>
      <c r="Z13" s="58">
        <v>3000</v>
      </c>
      <c r="AA13" s="58"/>
      <c r="AB13" s="58">
        <v>3000</v>
      </c>
      <c r="AC13" t="s">
        <v>53</v>
      </c>
    </row>
    <row r="14" spans="2:29" x14ac:dyDescent="0.25">
      <c r="B14" s="7">
        <v>45727</v>
      </c>
      <c r="C14" s="8">
        <v>16.5</v>
      </c>
      <c r="D14" s="9"/>
      <c r="E14" s="10">
        <v>15</v>
      </c>
      <c r="F14" s="33">
        <f t="shared" si="0"/>
        <v>247.5</v>
      </c>
      <c r="G14" s="19"/>
      <c r="H14" s="16"/>
      <c r="I14" s="17"/>
      <c r="J14" s="18"/>
      <c r="P14" s="111"/>
      <c r="Q14" s="60"/>
      <c r="R14" s="111"/>
      <c r="S14" s="60"/>
      <c r="T14" s="107"/>
      <c r="U14" s="60"/>
      <c r="V14" s="60" t="s">
        <v>69</v>
      </c>
      <c r="W14" s="106"/>
      <c r="X14" s="60"/>
      <c r="Y14" s="105"/>
      <c r="Z14" s="109"/>
      <c r="AA14" s="109"/>
      <c r="AB14" s="109">
        <v>-8760</v>
      </c>
    </row>
    <row r="15" spans="2:29" x14ac:dyDescent="0.25">
      <c r="B15" s="7">
        <v>45728</v>
      </c>
      <c r="C15" s="8">
        <v>19</v>
      </c>
      <c r="D15" s="9"/>
      <c r="E15" s="10">
        <v>15</v>
      </c>
      <c r="F15" s="33">
        <f t="shared" si="0"/>
        <v>285</v>
      </c>
      <c r="G15" s="19"/>
      <c r="H15" s="16"/>
      <c r="I15" s="17"/>
      <c r="J15" s="18"/>
      <c r="P15" s="117">
        <v>45724</v>
      </c>
      <c r="Q15" s="116" t="s">
        <v>55</v>
      </c>
      <c r="R15" s="117">
        <f>P15+Q15</f>
        <v>45777</v>
      </c>
      <c r="S15" s="116" t="s">
        <v>37</v>
      </c>
      <c r="T15" s="115">
        <v>62</v>
      </c>
      <c r="U15" s="116" t="s">
        <v>38</v>
      </c>
      <c r="V15" s="116" t="s">
        <v>34</v>
      </c>
      <c r="W15" s="114">
        <v>12</v>
      </c>
      <c r="X15" s="116" t="s">
        <v>39</v>
      </c>
      <c r="Y15" s="113">
        <v>744</v>
      </c>
      <c r="Z15" s="112">
        <v>8928</v>
      </c>
      <c r="AA15" s="110"/>
      <c r="AB15" s="112">
        <v>8928</v>
      </c>
      <c r="AC15" s="118" t="s">
        <v>56</v>
      </c>
    </row>
    <row r="16" spans="2:29" x14ac:dyDescent="0.25">
      <c r="B16" s="7">
        <v>45729</v>
      </c>
      <c r="C16" s="8">
        <v>19</v>
      </c>
      <c r="D16" s="9"/>
      <c r="E16" s="10">
        <v>15</v>
      </c>
      <c r="F16" s="33">
        <f t="shared" si="0"/>
        <v>285</v>
      </c>
      <c r="G16" s="19"/>
      <c r="H16" s="16"/>
      <c r="I16" s="17"/>
      <c r="J16" s="18"/>
      <c r="P16" s="117">
        <v>45724</v>
      </c>
      <c r="Q16" s="116" t="s">
        <v>55</v>
      </c>
      <c r="R16" s="117">
        <f t="shared" ref="R16:R22" si="1">P16+Q16</f>
        <v>45777</v>
      </c>
      <c r="S16" s="116" t="s">
        <v>37</v>
      </c>
      <c r="T16" s="115">
        <v>62</v>
      </c>
      <c r="U16" s="116" t="s">
        <v>38</v>
      </c>
      <c r="V16" s="116" t="s">
        <v>57</v>
      </c>
      <c r="W16" s="114">
        <v>6</v>
      </c>
      <c r="X16" s="116" t="s">
        <v>39</v>
      </c>
      <c r="Y16" s="113">
        <v>534.65346999999997</v>
      </c>
      <c r="Z16" s="112">
        <v>3207.92</v>
      </c>
      <c r="AA16" s="112">
        <v>32.08</v>
      </c>
      <c r="AB16" s="112">
        <v>3240</v>
      </c>
      <c r="AC16" s="118" t="s">
        <v>56</v>
      </c>
    </row>
    <row r="17" spans="2:29" x14ac:dyDescent="0.25">
      <c r="B17" s="7">
        <v>45730</v>
      </c>
      <c r="C17" s="8">
        <v>13</v>
      </c>
      <c r="D17" s="9"/>
      <c r="E17" s="10">
        <v>15</v>
      </c>
      <c r="F17" s="33">
        <f t="shared" si="0"/>
        <v>195</v>
      </c>
      <c r="G17" s="19"/>
      <c r="H17" s="16"/>
      <c r="I17" s="17"/>
      <c r="J17" s="18"/>
      <c r="P17" s="17"/>
      <c r="Q17" s="17"/>
      <c r="R17" s="1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2:29" x14ac:dyDescent="0.25">
      <c r="B18" s="7">
        <v>45731</v>
      </c>
      <c r="C18" s="8">
        <v>24</v>
      </c>
      <c r="D18" s="9"/>
      <c r="E18" s="10">
        <v>15</v>
      </c>
      <c r="F18" s="33">
        <f t="shared" si="0"/>
        <v>360</v>
      </c>
      <c r="G18" s="19"/>
      <c r="H18" s="16"/>
      <c r="I18" s="17"/>
      <c r="J18" s="18"/>
      <c r="P18" s="125">
        <v>45738</v>
      </c>
      <c r="Q18" s="124" t="s">
        <v>63</v>
      </c>
      <c r="R18" s="117">
        <f t="shared" si="1"/>
        <v>45808</v>
      </c>
      <c r="S18" s="124" t="s">
        <v>37</v>
      </c>
      <c r="T18" s="123">
        <v>79</v>
      </c>
      <c r="U18" s="124" t="s">
        <v>38</v>
      </c>
      <c r="V18" s="124" t="s">
        <v>34</v>
      </c>
      <c r="W18" s="122">
        <v>8</v>
      </c>
      <c r="X18" s="124" t="s">
        <v>39</v>
      </c>
      <c r="Y18" s="121">
        <v>744</v>
      </c>
      <c r="Z18" s="120">
        <v>5952</v>
      </c>
      <c r="AA18" s="119"/>
      <c r="AB18" s="120">
        <v>5952</v>
      </c>
      <c r="AC18" s="126" t="s">
        <v>64</v>
      </c>
    </row>
    <row r="19" spans="2:29" x14ac:dyDescent="0.25">
      <c r="B19" s="7">
        <v>45732</v>
      </c>
      <c r="C19" s="8">
        <v>18.5</v>
      </c>
      <c r="D19" s="9"/>
      <c r="E19" s="10">
        <v>15</v>
      </c>
      <c r="F19" s="33">
        <f t="shared" si="0"/>
        <v>277.5</v>
      </c>
      <c r="G19" s="19"/>
      <c r="H19" s="16"/>
      <c r="I19" s="17"/>
      <c r="J19" s="18"/>
      <c r="P19" s="125">
        <v>45738</v>
      </c>
      <c r="Q19" s="124" t="s">
        <v>63</v>
      </c>
      <c r="R19" s="117">
        <f t="shared" si="1"/>
        <v>45808</v>
      </c>
      <c r="S19" s="124" t="s">
        <v>37</v>
      </c>
      <c r="T19" s="123">
        <v>79</v>
      </c>
      <c r="U19" s="124" t="s">
        <v>38</v>
      </c>
      <c r="V19" s="124" t="s">
        <v>57</v>
      </c>
      <c r="W19" s="122">
        <v>6</v>
      </c>
      <c r="X19" s="124" t="s">
        <v>39</v>
      </c>
      <c r="Y19" s="121">
        <v>594.05940999999996</v>
      </c>
      <c r="Z19" s="120">
        <v>3564.36</v>
      </c>
      <c r="AA19" s="120">
        <v>35.64</v>
      </c>
      <c r="AB19" s="120">
        <v>3600</v>
      </c>
      <c r="AC19" s="126" t="s">
        <v>64</v>
      </c>
    </row>
    <row r="20" spans="2:29" x14ac:dyDescent="0.25">
      <c r="B20" s="7">
        <v>45733</v>
      </c>
      <c r="C20" s="8">
        <v>6</v>
      </c>
      <c r="D20" s="9"/>
      <c r="E20" s="10">
        <v>15</v>
      </c>
      <c r="F20" s="33">
        <f t="shared" si="0"/>
        <v>90</v>
      </c>
      <c r="G20" s="19"/>
      <c r="H20" s="16"/>
      <c r="I20" s="17"/>
      <c r="J20" s="18"/>
      <c r="P20" s="17"/>
      <c r="Q20" s="17"/>
      <c r="R20" s="1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2:29" x14ac:dyDescent="0.25">
      <c r="B21" s="7">
        <v>45734</v>
      </c>
      <c r="C21" s="8">
        <v>28</v>
      </c>
      <c r="D21" s="9"/>
      <c r="E21" s="10">
        <v>15</v>
      </c>
      <c r="F21" s="33">
        <f t="shared" si="0"/>
        <v>420</v>
      </c>
      <c r="G21" s="19"/>
      <c r="H21" s="16"/>
      <c r="I21" s="17"/>
      <c r="J21" s="18"/>
      <c r="P21" s="142">
        <v>45777</v>
      </c>
      <c r="Q21" s="141">
        <v>61</v>
      </c>
      <c r="R21" s="117">
        <f t="shared" si="1"/>
        <v>45838</v>
      </c>
      <c r="S21" s="141" t="s">
        <v>37</v>
      </c>
      <c r="T21" s="141">
        <v>134</v>
      </c>
      <c r="U21" s="140" t="s">
        <v>38</v>
      </c>
      <c r="V21" s="140" t="s">
        <v>34</v>
      </c>
      <c r="W21" s="136">
        <v>8</v>
      </c>
      <c r="X21" s="140" t="s">
        <v>39</v>
      </c>
      <c r="Y21" s="139">
        <v>817</v>
      </c>
      <c r="Z21" s="137">
        <v>6536</v>
      </c>
      <c r="AA21" s="138"/>
      <c r="AB21" s="137">
        <v>6536</v>
      </c>
      <c r="AC21" s="143" t="s">
        <v>70</v>
      </c>
    </row>
    <row r="22" spans="2:29" x14ac:dyDescent="0.25">
      <c r="B22" s="7">
        <v>45735</v>
      </c>
      <c r="C22" s="8">
        <v>18</v>
      </c>
      <c r="D22" s="9"/>
      <c r="E22" s="10">
        <v>15</v>
      </c>
      <c r="F22" s="33">
        <f t="shared" si="0"/>
        <v>270</v>
      </c>
      <c r="G22" s="19"/>
      <c r="H22" s="16"/>
      <c r="I22" s="17"/>
      <c r="J22" s="18"/>
      <c r="P22" s="142">
        <v>45777</v>
      </c>
      <c r="Q22" s="141">
        <v>61</v>
      </c>
      <c r="R22" s="117">
        <f t="shared" si="1"/>
        <v>45838</v>
      </c>
      <c r="S22" s="141" t="s">
        <v>37</v>
      </c>
      <c r="T22" s="141">
        <v>134</v>
      </c>
      <c r="U22" s="140" t="s">
        <v>38</v>
      </c>
      <c r="V22" s="140" t="s">
        <v>57</v>
      </c>
      <c r="W22" s="136">
        <v>6</v>
      </c>
      <c r="X22" s="140" t="s">
        <v>39</v>
      </c>
      <c r="Y22" s="139">
        <v>668.31682999999998</v>
      </c>
      <c r="Z22" s="137">
        <v>4009.9</v>
      </c>
      <c r="AA22" s="137">
        <v>40.1</v>
      </c>
      <c r="AB22" s="137">
        <v>4050</v>
      </c>
      <c r="AC22" s="143" t="s">
        <v>70</v>
      </c>
    </row>
    <row r="23" spans="2:29" x14ac:dyDescent="0.25">
      <c r="B23" s="7">
        <v>45736</v>
      </c>
      <c r="C23" s="8">
        <v>18.5</v>
      </c>
      <c r="D23" s="9"/>
      <c r="E23" s="10">
        <v>15</v>
      </c>
      <c r="F23" s="33">
        <f t="shared" si="0"/>
        <v>277.5</v>
      </c>
      <c r="G23" s="19"/>
      <c r="H23" s="16"/>
      <c r="I23" s="17"/>
      <c r="J23" s="18"/>
    </row>
    <row r="24" spans="2:29" x14ac:dyDescent="0.25">
      <c r="B24" s="7">
        <v>45737</v>
      </c>
      <c r="C24" s="8">
        <v>17</v>
      </c>
      <c r="D24" s="9"/>
      <c r="E24" s="10">
        <v>15</v>
      </c>
      <c r="F24" s="33">
        <f t="shared" si="0"/>
        <v>255</v>
      </c>
      <c r="G24" s="19"/>
      <c r="H24" s="16"/>
      <c r="I24" s="17"/>
      <c r="J24" s="18"/>
    </row>
    <row r="25" spans="2:29" x14ac:dyDescent="0.25">
      <c r="B25" s="7">
        <v>45738</v>
      </c>
      <c r="C25" s="8">
        <v>16.5</v>
      </c>
      <c r="D25" s="9"/>
      <c r="E25" s="10">
        <v>15</v>
      </c>
      <c r="F25" s="33">
        <f t="shared" si="0"/>
        <v>247.5</v>
      </c>
      <c r="G25" s="19"/>
      <c r="H25" s="16"/>
      <c r="I25" s="17"/>
      <c r="J25" s="18"/>
      <c r="P25" s="135"/>
    </row>
    <row r="26" spans="2:29" x14ac:dyDescent="0.25">
      <c r="B26" s="7">
        <v>45739</v>
      </c>
      <c r="C26" s="8">
        <v>17</v>
      </c>
      <c r="D26" s="9"/>
      <c r="E26" s="10">
        <v>15</v>
      </c>
      <c r="F26" s="33">
        <f t="shared" si="0"/>
        <v>255</v>
      </c>
      <c r="G26" s="19"/>
      <c r="H26" s="16"/>
      <c r="I26" s="17"/>
      <c r="J26" s="18"/>
    </row>
    <row r="27" spans="2:29" x14ac:dyDescent="0.25">
      <c r="B27" s="7">
        <v>45740</v>
      </c>
      <c r="C27" s="8">
        <v>6.5</v>
      </c>
      <c r="D27" s="9"/>
      <c r="E27" s="10">
        <v>15</v>
      </c>
      <c r="F27" s="33">
        <f t="shared" si="0"/>
        <v>97.5</v>
      </c>
      <c r="G27" s="19"/>
      <c r="H27" s="16"/>
      <c r="I27" s="17"/>
      <c r="J27" s="18"/>
      <c r="M27" s="17"/>
      <c r="N27" s="40"/>
      <c r="V27" t="s">
        <v>65</v>
      </c>
    </row>
    <row r="28" spans="2:29" x14ac:dyDescent="0.25">
      <c r="B28" s="7">
        <v>45741</v>
      </c>
      <c r="C28" s="8">
        <v>23</v>
      </c>
      <c r="D28" s="9"/>
      <c r="E28" s="10">
        <v>15</v>
      </c>
      <c r="F28" s="33">
        <f t="shared" si="0"/>
        <v>345</v>
      </c>
      <c r="G28" s="19"/>
      <c r="H28" s="16"/>
      <c r="I28" s="17"/>
      <c r="J28" s="18"/>
      <c r="M28" s="17"/>
      <c r="N28" s="40"/>
      <c r="V28" t="s">
        <v>66</v>
      </c>
    </row>
    <row r="29" spans="2:29" x14ac:dyDescent="0.25">
      <c r="B29" s="7">
        <v>45742</v>
      </c>
      <c r="C29" s="8">
        <v>17</v>
      </c>
      <c r="D29" s="9"/>
      <c r="E29" s="10">
        <v>15</v>
      </c>
      <c r="F29" s="33">
        <f t="shared" si="0"/>
        <v>255</v>
      </c>
      <c r="G29" s="19"/>
      <c r="H29" s="16"/>
      <c r="I29" s="17"/>
      <c r="J29" s="18"/>
      <c r="M29" s="17"/>
      <c r="N29" s="40"/>
    </row>
    <row r="30" spans="2:29" x14ac:dyDescent="0.25">
      <c r="B30" s="7">
        <v>45743</v>
      </c>
      <c r="C30" s="8">
        <v>16</v>
      </c>
      <c r="D30" s="9"/>
      <c r="E30" s="10">
        <v>15</v>
      </c>
      <c r="F30" s="33">
        <f t="shared" si="0"/>
        <v>240</v>
      </c>
      <c r="G30" s="19"/>
      <c r="H30" s="16"/>
      <c r="I30" s="17"/>
      <c r="J30" s="18"/>
      <c r="M30" s="17"/>
      <c r="N30" s="40"/>
    </row>
    <row r="31" spans="2:29" x14ac:dyDescent="0.25">
      <c r="B31" s="7">
        <v>45744</v>
      </c>
      <c r="C31" s="8">
        <v>14.5</v>
      </c>
      <c r="D31" s="9"/>
      <c r="E31" s="10">
        <v>15</v>
      </c>
      <c r="F31" s="33">
        <f t="shared" si="0"/>
        <v>217.5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16.5</v>
      </c>
      <c r="D34" s="36"/>
      <c r="E34" s="10">
        <v>15</v>
      </c>
      <c r="F34" s="38">
        <f t="shared" si="0"/>
        <v>247.5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457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24459.862245000004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6855</v>
      </c>
      <c r="L36" s="31">
        <f>J36-J4-J5-J6</f>
        <v>6779.6635500000002</v>
      </c>
      <c r="M36" s="31">
        <v>6819.83</v>
      </c>
      <c r="N36" s="31">
        <f>L36-M36</f>
        <v>-40.166449999999713</v>
      </c>
    </row>
    <row r="37" spans="2:14" x14ac:dyDescent="0.25">
      <c r="B37" s="26" t="s">
        <v>14</v>
      </c>
      <c r="C37" s="30">
        <f>C35</f>
        <v>457</v>
      </c>
      <c r="D37" s="9">
        <f>D35/1.03</f>
        <v>0</v>
      </c>
      <c r="E37" s="10"/>
      <c r="F37" s="33">
        <f>SUM(F4:F36)</f>
        <v>6855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-17604.862245000004</v>
      </c>
      <c r="M39" s="17"/>
      <c r="N39" s="40">
        <f>J39+N34</f>
        <v>-17604.862245000004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>
        <v>39284.731600000014</v>
      </c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21679.86935500001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37" sqref="M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28958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45610</v>
      </c>
      <c r="Q3" s="13">
        <v>75</v>
      </c>
      <c r="R3" s="54">
        <f>P3+Q3</f>
        <v>45685</v>
      </c>
      <c r="S3" s="71" t="s">
        <v>37</v>
      </c>
      <c r="T3" s="72">
        <v>573</v>
      </c>
      <c r="U3" s="71" t="s">
        <v>38</v>
      </c>
      <c r="V3" s="71" t="s">
        <v>34</v>
      </c>
      <c r="W3" s="73">
        <v>13</v>
      </c>
      <c r="X3" s="73" t="s">
        <v>39</v>
      </c>
      <c r="Y3" s="74">
        <v>620</v>
      </c>
      <c r="Z3" s="75">
        <v>8060</v>
      </c>
      <c r="AA3" s="76"/>
      <c r="AB3" s="75">
        <v>8060</v>
      </c>
    </row>
    <row r="4" spans="2:29" x14ac:dyDescent="0.25">
      <c r="B4" s="7">
        <v>45748</v>
      </c>
      <c r="C4" s="8">
        <v>14</v>
      </c>
      <c r="D4" s="9"/>
      <c r="E4" s="10">
        <v>15</v>
      </c>
      <c r="F4" s="33">
        <f>E4*C4</f>
        <v>210</v>
      </c>
      <c r="G4" s="11"/>
      <c r="H4" s="12" t="s">
        <v>6</v>
      </c>
      <c r="I4" s="13">
        <v>0.01</v>
      </c>
      <c r="J4" s="14">
        <f>(F36+F37)*I4</f>
        <v>59.175000000000004</v>
      </c>
      <c r="P4" s="54">
        <v>45610</v>
      </c>
      <c r="Q4" s="13">
        <v>75</v>
      </c>
      <c r="R4" s="54">
        <f>P4+Q4</f>
        <v>45685</v>
      </c>
      <c r="S4" s="71" t="s">
        <v>37</v>
      </c>
      <c r="T4" s="72">
        <v>573</v>
      </c>
      <c r="U4" s="71" t="s">
        <v>38</v>
      </c>
      <c r="V4" s="71" t="s">
        <v>35</v>
      </c>
      <c r="W4" s="73">
        <v>5</v>
      </c>
      <c r="X4" s="73" t="s">
        <v>39</v>
      </c>
      <c r="Y4" s="74">
        <v>465</v>
      </c>
      <c r="Z4" s="75">
        <v>2325</v>
      </c>
      <c r="AA4" s="75">
        <v>23.25</v>
      </c>
      <c r="AB4" s="75">
        <v>2348.25</v>
      </c>
    </row>
    <row r="5" spans="2:29" x14ac:dyDescent="0.25">
      <c r="B5" s="7">
        <v>45749</v>
      </c>
      <c r="C5" s="8">
        <v>15</v>
      </c>
      <c r="D5" s="9"/>
      <c r="E5" s="10">
        <v>15</v>
      </c>
      <c r="F5" s="33">
        <f t="shared" ref="F5:F34" si="0">E5*C5</f>
        <v>225</v>
      </c>
      <c r="G5" s="11"/>
      <c r="H5" s="12" t="s">
        <v>7</v>
      </c>
      <c r="I5" s="13">
        <v>1E-3</v>
      </c>
      <c r="J5" s="14">
        <f>(F36+F37-J4-J6)*I5</f>
        <v>5.736815</v>
      </c>
      <c r="P5" s="59"/>
      <c r="Q5" s="59"/>
      <c r="R5" s="77"/>
      <c r="S5" s="59"/>
      <c r="T5" s="77"/>
      <c r="U5" s="59"/>
      <c r="V5" s="59" t="s">
        <v>62</v>
      </c>
      <c r="W5" s="59"/>
      <c r="X5" s="59"/>
      <c r="Y5" s="59"/>
      <c r="Z5" s="59"/>
      <c r="AA5" s="59"/>
      <c r="AB5" s="61">
        <v>-10408.25</v>
      </c>
    </row>
    <row r="6" spans="2:29" x14ac:dyDescent="0.25">
      <c r="B6" s="7">
        <v>45750</v>
      </c>
      <c r="C6" s="8">
        <v>17</v>
      </c>
      <c r="D6" s="9"/>
      <c r="E6" s="10">
        <v>15</v>
      </c>
      <c r="F6" s="33">
        <f t="shared" si="0"/>
        <v>255</v>
      </c>
      <c r="G6" s="11"/>
      <c r="H6" s="12" t="s">
        <v>8</v>
      </c>
      <c r="I6" s="13"/>
      <c r="J6" s="14">
        <v>121.51</v>
      </c>
      <c r="P6" s="97">
        <v>45626</v>
      </c>
      <c r="Q6" s="98" t="s">
        <v>36</v>
      </c>
      <c r="R6" s="97">
        <f>P6+Q6</f>
        <v>45716</v>
      </c>
      <c r="S6" s="98" t="s">
        <v>42</v>
      </c>
      <c r="T6" s="99">
        <v>55</v>
      </c>
      <c r="U6" s="98" t="s">
        <v>38</v>
      </c>
      <c r="V6" s="98" t="s">
        <v>35</v>
      </c>
      <c r="W6" s="100">
        <v>5</v>
      </c>
      <c r="X6" s="98" t="s">
        <v>39</v>
      </c>
      <c r="Y6" s="101">
        <v>465</v>
      </c>
      <c r="Z6" s="102">
        <v>2325</v>
      </c>
      <c r="AA6" s="102">
        <v>23.25</v>
      </c>
      <c r="AB6" s="102">
        <v>2348.25</v>
      </c>
    </row>
    <row r="7" spans="2:29" x14ac:dyDescent="0.25">
      <c r="B7" s="7">
        <v>45751</v>
      </c>
      <c r="C7" s="8">
        <v>16.5</v>
      </c>
      <c r="D7" s="9"/>
      <c r="E7" s="10">
        <v>15</v>
      </c>
      <c r="F7" s="33">
        <f t="shared" si="0"/>
        <v>247.5</v>
      </c>
      <c r="G7" s="11"/>
      <c r="H7" s="12" t="s">
        <v>9</v>
      </c>
      <c r="I7" s="13"/>
      <c r="J7" s="14">
        <f>'MART 2025'!J39*-1</f>
        <v>17604.862245000004</v>
      </c>
      <c r="P7" s="97">
        <v>45626</v>
      </c>
      <c r="Q7" s="98" t="s">
        <v>36</v>
      </c>
      <c r="R7" s="97">
        <f>Q7+P7</f>
        <v>45716</v>
      </c>
      <c r="S7" s="98" t="s">
        <v>42</v>
      </c>
      <c r="T7" s="99">
        <v>55</v>
      </c>
      <c r="U7" s="98" t="s">
        <v>38</v>
      </c>
      <c r="V7" s="98" t="s">
        <v>34</v>
      </c>
      <c r="W7" s="100">
        <v>10</v>
      </c>
      <c r="X7" s="98" t="s">
        <v>39</v>
      </c>
      <c r="Y7" s="101">
        <v>640</v>
      </c>
      <c r="Z7" s="102">
        <v>6400</v>
      </c>
      <c r="AA7" s="103"/>
      <c r="AB7" s="102">
        <v>6400</v>
      </c>
    </row>
    <row r="8" spans="2:29" x14ac:dyDescent="0.25">
      <c r="B8" s="7">
        <v>45752</v>
      </c>
      <c r="C8" s="8">
        <v>17</v>
      </c>
      <c r="D8" s="9"/>
      <c r="E8" s="10">
        <v>15</v>
      </c>
      <c r="F8" s="33">
        <f t="shared" si="0"/>
        <v>255</v>
      </c>
      <c r="G8" s="144">
        <v>45724</v>
      </c>
      <c r="H8" s="392" t="s">
        <v>72</v>
      </c>
      <c r="I8" s="393"/>
      <c r="J8" s="18">
        <v>8928</v>
      </c>
      <c r="P8" s="90"/>
      <c r="Q8" s="91"/>
      <c r="R8" s="90"/>
      <c r="S8" s="91"/>
      <c r="T8" s="92"/>
      <c r="U8" s="91"/>
      <c r="V8" s="91" t="s">
        <v>61</v>
      </c>
      <c r="W8" s="93"/>
      <c r="X8" s="91"/>
      <c r="Y8" s="94"/>
      <c r="Z8" s="95"/>
      <c r="AA8" s="96"/>
      <c r="AB8" s="95">
        <v>-8748.25</v>
      </c>
    </row>
    <row r="9" spans="2:29" x14ac:dyDescent="0.25">
      <c r="B9" s="7">
        <v>45753</v>
      </c>
      <c r="C9" s="8">
        <v>13</v>
      </c>
      <c r="D9" s="9"/>
      <c r="E9" s="10">
        <v>15</v>
      </c>
      <c r="F9" s="33">
        <f t="shared" si="0"/>
        <v>195</v>
      </c>
      <c r="G9" s="144">
        <v>45724</v>
      </c>
      <c r="H9" s="392" t="s">
        <v>71</v>
      </c>
      <c r="I9" s="393"/>
      <c r="J9" s="18">
        <v>3240</v>
      </c>
      <c r="P9" s="52">
        <v>45650</v>
      </c>
      <c r="Q9" s="53" t="s">
        <v>36</v>
      </c>
      <c r="R9" s="52">
        <v>45740</v>
      </c>
      <c r="S9" s="53" t="s">
        <v>42</v>
      </c>
      <c r="T9" s="55">
        <v>81</v>
      </c>
      <c r="U9" s="53" t="s">
        <v>38</v>
      </c>
      <c r="V9" s="53" t="s">
        <v>34</v>
      </c>
      <c r="W9" s="56">
        <v>5</v>
      </c>
      <c r="X9" s="53" t="s">
        <v>39</v>
      </c>
      <c r="Y9" s="57">
        <v>640</v>
      </c>
      <c r="Z9" s="58">
        <v>3200</v>
      </c>
      <c r="AA9" s="58"/>
      <c r="AB9" s="58">
        <v>3200</v>
      </c>
    </row>
    <row r="10" spans="2:29" x14ac:dyDescent="0.25">
      <c r="B10" s="7">
        <v>45754</v>
      </c>
      <c r="C10" s="8">
        <v>16</v>
      </c>
      <c r="D10" s="9"/>
      <c r="E10" s="10">
        <v>15</v>
      </c>
      <c r="F10" s="33">
        <f t="shared" si="0"/>
        <v>240</v>
      </c>
      <c r="G10" s="15"/>
      <c r="H10" s="16"/>
      <c r="I10" s="17"/>
      <c r="J10" s="18"/>
      <c r="P10" s="52">
        <v>45650</v>
      </c>
      <c r="Q10" s="53" t="s">
        <v>36</v>
      </c>
      <c r="R10" s="52">
        <v>45740</v>
      </c>
      <c r="S10" s="53" t="s">
        <v>42</v>
      </c>
      <c r="T10" s="55">
        <v>81</v>
      </c>
      <c r="U10" s="53" t="s">
        <v>38</v>
      </c>
      <c r="V10" s="53" t="s">
        <v>44</v>
      </c>
      <c r="W10" s="108">
        <v>200</v>
      </c>
      <c r="X10" s="53" t="s">
        <v>12</v>
      </c>
      <c r="Y10" s="57">
        <v>11.5</v>
      </c>
      <c r="Z10" s="58">
        <v>2300</v>
      </c>
      <c r="AA10" s="58">
        <v>23</v>
      </c>
      <c r="AB10" s="58">
        <v>2323</v>
      </c>
    </row>
    <row r="11" spans="2:29" x14ac:dyDescent="0.25">
      <c r="B11" s="7">
        <v>45755</v>
      </c>
      <c r="C11" s="8">
        <v>16</v>
      </c>
      <c r="D11" s="9"/>
      <c r="E11" s="10">
        <v>15</v>
      </c>
      <c r="F11" s="33">
        <f t="shared" si="0"/>
        <v>240</v>
      </c>
      <c r="G11" s="19"/>
      <c r="H11" s="16"/>
      <c r="I11" s="17"/>
      <c r="J11" s="18"/>
      <c r="P11" s="111"/>
      <c r="Q11" s="60"/>
      <c r="R11" s="111"/>
      <c r="S11" s="60"/>
      <c r="T11" s="107"/>
      <c r="U11" s="60"/>
      <c r="V11" s="60" t="s">
        <v>58</v>
      </c>
      <c r="W11" s="106"/>
      <c r="X11" s="60"/>
      <c r="Y11" s="105"/>
      <c r="Z11" s="109"/>
      <c r="AA11" s="109"/>
      <c r="AB11" s="109">
        <v>-5523</v>
      </c>
    </row>
    <row r="12" spans="2:29" x14ac:dyDescent="0.25">
      <c r="B12" s="7">
        <v>45756</v>
      </c>
      <c r="C12" s="8">
        <v>16</v>
      </c>
      <c r="D12" s="9"/>
      <c r="E12" s="10">
        <v>15</v>
      </c>
      <c r="F12" s="33">
        <f t="shared" si="0"/>
        <v>240</v>
      </c>
      <c r="G12" s="19"/>
      <c r="H12" s="16"/>
      <c r="I12" s="17"/>
      <c r="J12" s="18"/>
      <c r="P12" s="52">
        <v>45688</v>
      </c>
      <c r="Q12" s="53" t="s">
        <v>51</v>
      </c>
      <c r="R12" s="52">
        <v>45747</v>
      </c>
      <c r="S12" s="53" t="s">
        <v>52</v>
      </c>
      <c r="T12" s="55">
        <v>97</v>
      </c>
      <c r="U12" s="53" t="s">
        <v>38</v>
      </c>
      <c r="V12" s="53" t="s">
        <v>34</v>
      </c>
      <c r="W12" s="108">
        <v>8</v>
      </c>
      <c r="X12" s="53" t="s">
        <v>39</v>
      </c>
      <c r="Y12" s="57">
        <v>720</v>
      </c>
      <c r="Z12" s="58">
        <v>5760</v>
      </c>
      <c r="AA12" s="58"/>
      <c r="AB12" s="58">
        <v>5760</v>
      </c>
      <c r="AC12" t="s">
        <v>53</v>
      </c>
    </row>
    <row r="13" spans="2:29" x14ac:dyDescent="0.25">
      <c r="B13" s="7">
        <v>45757</v>
      </c>
      <c r="C13" s="8">
        <v>14.5</v>
      </c>
      <c r="D13" s="9"/>
      <c r="E13" s="10">
        <v>15</v>
      </c>
      <c r="F13" s="33">
        <f t="shared" si="0"/>
        <v>217.5</v>
      </c>
      <c r="G13" s="19"/>
      <c r="H13" s="16"/>
      <c r="I13" s="17"/>
      <c r="J13" s="18"/>
      <c r="P13" s="52">
        <v>45688</v>
      </c>
      <c r="Q13" s="53" t="s">
        <v>51</v>
      </c>
      <c r="R13" s="52">
        <v>45747</v>
      </c>
      <c r="S13" s="53" t="s">
        <v>52</v>
      </c>
      <c r="T13" s="55">
        <v>97</v>
      </c>
      <c r="U13" s="53" t="s">
        <v>38</v>
      </c>
      <c r="V13" s="53" t="s">
        <v>54</v>
      </c>
      <c r="W13" s="108">
        <v>6</v>
      </c>
      <c r="X13" s="53" t="s">
        <v>39</v>
      </c>
      <c r="Y13" s="57">
        <v>500</v>
      </c>
      <c r="Z13" s="58">
        <v>3000</v>
      </c>
      <c r="AA13" s="58"/>
      <c r="AB13" s="58">
        <v>3000</v>
      </c>
      <c r="AC13" t="s">
        <v>53</v>
      </c>
    </row>
    <row r="14" spans="2:29" x14ac:dyDescent="0.25">
      <c r="B14" s="7">
        <v>45758</v>
      </c>
      <c r="C14" s="8">
        <v>14.5</v>
      </c>
      <c r="D14" s="9"/>
      <c r="E14" s="10">
        <v>15</v>
      </c>
      <c r="F14" s="33">
        <f t="shared" si="0"/>
        <v>217.5</v>
      </c>
      <c r="G14" s="19"/>
      <c r="H14" s="16"/>
      <c r="I14" s="17"/>
      <c r="J14" s="18"/>
      <c r="P14" s="111"/>
      <c r="Q14" s="60"/>
      <c r="R14" s="111"/>
      <c r="S14" s="60"/>
      <c r="T14" s="107"/>
      <c r="U14" s="60"/>
      <c r="V14" s="60" t="s">
        <v>69</v>
      </c>
      <c r="W14" s="106"/>
      <c r="X14" s="60"/>
      <c r="Y14" s="105"/>
      <c r="Z14" s="109"/>
      <c r="AA14" s="109"/>
      <c r="AB14" s="109">
        <v>-8760</v>
      </c>
    </row>
    <row r="15" spans="2:29" x14ac:dyDescent="0.25">
      <c r="B15" s="7">
        <v>45759</v>
      </c>
      <c r="C15" s="8">
        <v>15.5</v>
      </c>
      <c r="D15" s="9"/>
      <c r="E15" s="10">
        <v>15</v>
      </c>
      <c r="F15" s="33">
        <f t="shared" si="0"/>
        <v>232.5</v>
      </c>
      <c r="G15" s="19"/>
      <c r="H15" s="16"/>
      <c r="I15" s="17"/>
      <c r="J15" s="18"/>
      <c r="P15" s="145">
        <v>45724</v>
      </c>
      <c r="Q15" s="146" t="s">
        <v>55</v>
      </c>
      <c r="R15" s="145">
        <f>P15+Q15</f>
        <v>45777</v>
      </c>
      <c r="S15" s="146" t="s">
        <v>37</v>
      </c>
      <c r="T15" s="147">
        <v>62</v>
      </c>
      <c r="U15" s="146" t="s">
        <v>38</v>
      </c>
      <c r="V15" s="146" t="s">
        <v>34</v>
      </c>
      <c r="W15" s="148">
        <v>12</v>
      </c>
      <c r="X15" s="146" t="s">
        <v>39</v>
      </c>
      <c r="Y15" s="149">
        <v>744</v>
      </c>
      <c r="Z15" s="150">
        <v>8928</v>
      </c>
      <c r="AA15" s="151"/>
      <c r="AB15" s="150">
        <v>8928</v>
      </c>
      <c r="AC15" s="118" t="s">
        <v>56</v>
      </c>
    </row>
    <row r="16" spans="2:29" x14ac:dyDescent="0.25">
      <c r="B16" s="7">
        <v>45760</v>
      </c>
      <c r="C16" s="8">
        <v>14</v>
      </c>
      <c r="D16" s="9"/>
      <c r="E16" s="10">
        <v>15</v>
      </c>
      <c r="F16" s="33">
        <f t="shared" si="0"/>
        <v>210</v>
      </c>
      <c r="G16" s="19"/>
      <c r="H16" s="16"/>
      <c r="I16" s="17"/>
      <c r="J16" s="18"/>
      <c r="P16" s="145">
        <v>45724</v>
      </c>
      <c r="Q16" s="146" t="s">
        <v>55</v>
      </c>
      <c r="R16" s="145">
        <f t="shared" ref="R16:R22" si="1">P16+Q16</f>
        <v>45777</v>
      </c>
      <c r="S16" s="146" t="s">
        <v>37</v>
      </c>
      <c r="T16" s="147">
        <v>62</v>
      </c>
      <c r="U16" s="146" t="s">
        <v>38</v>
      </c>
      <c r="V16" s="146" t="s">
        <v>57</v>
      </c>
      <c r="W16" s="148">
        <v>6</v>
      </c>
      <c r="X16" s="146" t="s">
        <v>39</v>
      </c>
      <c r="Y16" s="149">
        <v>534.65346999999997</v>
      </c>
      <c r="Z16" s="150">
        <v>3207.92</v>
      </c>
      <c r="AA16" s="150">
        <v>32.08</v>
      </c>
      <c r="AB16" s="150">
        <v>3240</v>
      </c>
      <c r="AC16" s="118" t="s">
        <v>56</v>
      </c>
    </row>
    <row r="17" spans="2:29" x14ac:dyDescent="0.25">
      <c r="B17" s="7">
        <v>45761</v>
      </c>
      <c r="C17" s="8">
        <v>15</v>
      </c>
      <c r="D17" s="9"/>
      <c r="E17" s="10">
        <v>15</v>
      </c>
      <c r="F17" s="33">
        <f t="shared" si="0"/>
        <v>225</v>
      </c>
      <c r="G17" s="19"/>
      <c r="H17" s="16"/>
      <c r="I17" s="17"/>
      <c r="J17" s="18"/>
      <c r="P17" s="59"/>
      <c r="Q17" s="59"/>
      <c r="R17" s="152"/>
      <c r="S17" s="59"/>
      <c r="T17" s="59"/>
      <c r="U17" s="59"/>
      <c r="V17" s="59" t="s">
        <v>73</v>
      </c>
      <c r="W17" s="59"/>
      <c r="X17" s="59"/>
      <c r="Y17" s="59"/>
      <c r="Z17" s="59"/>
      <c r="AA17" s="59"/>
      <c r="AB17" s="153">
        <v>-12168</v>
      </c>
    </row>
    <row r="18" spans="2:29" x14ac:dyDescent="0.25">
      <c r="B18" s="7">
        <v>45762</v>
      </c>
      <c r="C18" s="8">
        <v>6</v>
      </c>
      <c r="D18" s="9"/>
      <c r="E18" s="10">
        <v>15</v>
      </c>
      <c r="F18" s="33">
        <f t="shared" si="0"/>
        <v>90</v>
      </c>
      <c r="G18" s="19"/>
      <c r="H18" s="16"/>
      <c r="I18" s="17"/>
      <c r="J18" s="18"/>
      <c r="P18" s="125">
        <v>45738</v>
      </c>
      <c r="Q18" s="124" t="s">
        <v>63</v>
      </c>
      <c r="R18" s="117">
        <f t="shared" si="1"/>
        <v>45808</v>
      </c>
      <c r="S18" s="124" t="s">
        <v>37</v>
      </c>
      <c r="T18" s="123">
        <v>79</v>
      </c>
      <c r="U18" s="124" t="s">
        <v>38</v>
      </c>
      <c r="V18" s="124" t="s">
        <v>34</v>
      </c>
      <c r="W18" s="122">
        <v>8</v>
      </c>
      <c r="X18" s="124" t="s">
        <v>39</v>
      </c>
      <c r="Y18" s="121">
        <v>744</v>
      </c>
      <c r="Z18" s="120">
        <v>5952</v>
      </c>
      <c r="AA18" s="119"/>
      <c r="AB18" s="120">
        <v>5952</v>
      </c>
      <c r="AC18" s="126" t="s">
        <v>64</v>
      </c>
    </row>
    <row r="19" spans="2:29" x14ac:dyDescent="0.25">
      <c r="B19" s="7">
        <v>45763</v>
      </c>
      <c r="C19" s="8">
        <v>16.5</v>
      </c>
      <c r="D19" s="9"/>
      <c r="E19" s="10">
        <v>15</v>
      </c>
      <c r="F19" s="33">
        <f t="shared" si="0"/>
        <v>247.5</v>
      </c>
      <c r="G19" s="19"/>
      <c r="H19" s="16"/>
      <c r="I19" s="17"/>
      <c r="J19" s="18"/>
      <c r="P19" s="125">
        <v>45738</v>
      </c>
      <c r="Q19" s="124" t="s">
        <v>63</v>
      </c>
      <c r="R19" s="117">
        <f t="shared" si="1"/>
        <v>45808</v>
      </c>
      <c r="S19" s="124" t="s">
        <v>37</v>
      </c>
      <c r="T19" s="123">
        <v>79</v>
      </c>
      <c r="U19" s="124" t="s">
        <v>38</v>
      </c>
      <c r="V19" s="124" t="s">
        <v>57</v>
      </c>
      <c r="W19" s="122">
        <v>6</v>
      </c>
      <c r="X19" s="124" t="s">
        <v>39</v>
      </c>
      <c r="Y19" s="121">
        <v>594.05940999999996</v>
      </c>
      <c r="Z19" s="120">
        <v>3564.36</v>
      </c>
      <c r="AA19" s="120">
        <v>35.64</v>
      </c>
      <c r="AB19" s="120">
        <v>3600</v>
      </c>
      <c r="AC19" s="126" t="s">
        <v>64</v>
      </c>
    </row>
    <row r="20" spans="2:29" x14ac:dyDescent="0.25">
      <c r="B20" s="7">
        <v>45764</v>
      </c>
      <c r="C20" s="8">
        <v>12.5</v>
      </c>
      <c r="D20" s="9"/>
      <c r="E20" s="10">
        <v>15</v>
      </c>
      <c r="F20" s="33">
        <f t="shared" si="0"/>
        <v>187.5</v>
      </c>
      <c r="G20" s="19"/>
      <c r="H20" s="16"/>
      <c r="I20" s="17"/>
      <c r="J20" s="18"/>
      <c r="P20" s="17"/>
      <c r="Q20" s="17"/>
      <c r="R20" s="1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2:29" x14ac:dyDescent="0.25">
      <c r="B21" s="7">
        <v>45765</v>
      </c>
      <c r="C21" s="8">
        <v>13</v>
      </c>
      <c r="D21" s="9"/>
      <c r="E21" s="10">
        <v>15</v>
      </c>
      <c r="F21" s="33">
        <f t="shared" si="0"/>
        <v>195</v>
      </c>
      <c r="G21" s="19"/>
      <c r="H21" s="16"/>
      <c r="I21" s="17"/>
      <c r="J21" s="18"/>
      <c r="P21" s="142">
        <v>45777</v>
      </c>
      <c r="Q21" s="141">
        <v>61</v>
      </c>
      <c r="R21" s="117">
        <f t="shared" si="1"/>
        <v>45838</v>
      </c>
      <c r="S21" s="141" t="s">
        <v>37</v>
      </c>
      <c r="T21" s="141">
        <v>134</v>
      </c>
      <c r="U21" s="140" t="s">
        <v>38</v>
      </c>
      <c r="V21" s="140" t="s">
        <v>34</v>
      </c>
      <c r="W21" s="136">
        <v>8</v>
      </c>
      <c r="X21" s="140" t="s">
        <v>39</v>
      </c>
      <c r="Y21" s="139">
        <v>817</v>
      </c>
      <c r="Z21" s="137">
        <v>6536</v>
      </c>
      <c r="AA21" s="138"/>
      <c r="AB21" s="137">
        <v>6536</v>
      </c>
      <c r="AC21" s="143" t="s">
        <v>70</v>
      </c>
    </row>
    <row r="22" spans="2:29" x14ac:dyDescent="0.25">
      <c r="B22" s="7">
        <v>45766</v>
      </c>
      <c r="C22" s="8">
        <v>14.5</v>
      </c>
      <c r="D22" s="9"/>
      <c r="E22" s="10">
        <v>15</v>
      </c>
      <c r="F22" s="33">
        <f t="shared" si="0"/>
        <v>217.5</v>
      </c>
      <c r="G22" s="19"/>
      <c r="H22" s="16"/>
      <c r="I22" s="17"/>
      <c r="J22" s="18"/>
      <c r="P22" s="142">
        <v>45777</v>
      </c>
      <c r="Q22" s="141">
        <v>61</v>
      </c>
      <c r="R22" s="117">
        <f t="shared" si="1"/>
        <v>45838</v>
      </c>
      <c r="S22" s="141" t="s">
        <v>37</v>
      </c>
      <c r="T22" s="141">
        <v>134</v>
      </c>
      <c r="U22" s="140" t="s">
        <v>38</v>
      </c>
      <c r="V22" s="140" t="s">
        <v>57</v>
      </c>
      <c r="W22" s="136">
        <v>6</v>
      </c>
      <c r="X22" s="140" t="s">
        <v>39</v>
      </c>
      <c r="Y22" s="139">
        <v>668.31682999999998</v>
      </c>
      <c r="Z22" s="137">
        <v>4009.9</v>
      </c>
      <c r="AA22" s="137">
        <v>40.1</v>
      </c>
      <c r="AB22" s="137">
        <v>4050</v>
      </c>
      <c r="AC22" s="143" t="s">
        <v>70</v>
      </c>
    </row>
    <row r="23" spans="2:29" x14ac:dyDescent="0.25">
      <c r="B23" s="7">
        <v>45767</v>
      </c>
      <c r="C23" s="8">
        <v>12</v>
      </c>
      <c r="D23" s="9"/>
      <c r="E23" s="10">
        <v>15</v>
      </c>
      <c r="F23" s="33">
        <f t="shared" si="0"/>
        <v>180</v>
      </c>
      <c r="G23" s="19"/>
      <c r="H23" s="16"/>
      <c r="I23" s="17"/>
      <c r="J23" s="18"/>
      <c r="AB23" s="137">
        <v>8820</v>
      </c>
    </row>
    <row r="24" spans="2:29" x14ac:dyDescent="0.25">
      <c r="B24" s="7">
        <v>45768</v>
      </c>
      <c r="C24" s="8">
        <v>13.5</v>
      </c>
      <c r="D24" s="9"/>
      <c r="E24" s="10">
        <v>15</v>
      </c>
      <c r="F24" s="33">
        <f t="shared" si="0"/>
        <v>202.5</v>
      </c>
      <c r="G24" s="19"/>
      <c r="H24" s="16"/>
      <c r="I24" s="17"/>
      <c r="J24" s="18"/>
    </row>
    <row r="25" spans="2:29" x14ac:dyDescent="0.25">
      <c r="B25" s="7">
        <v>45769</v>
      </c>
      <c r="C25" s="8">
        <v>9.5</v>
      </c>
      <c r="D25" s="9"/>
      <c r="E25" s="10">
        <v>15</v>
      </c>
      <c r="F25" s="33">
        <f t="shared" si="0"/>
        <v>142.5</v>
      </c>
      <c r="G25" s="19"/>
      <c r="H25" s="16"/>
      <c r="I25" s="17"/>
      <c r="J25" s="18"/>
    </row>
    <row r="26" spans="2:29" x14ac:dyDescent="0.25">
      <c r="B26" s="7">
        <v>45770</v>
      </c>
      <c r="C26" s="8">
        <v>13</v>
      </c>
      <c r="D26" s="9"/>
      <c r="E26" s="10">
        <v>15</v>
      </c>
      <c r="F26" s="33">
        <f t="shared" si="0"/>
        <v>195</v>
      </c>
      <c r="G26" s="19"/>
      <c r="H26" s="16"/>
      <c r="I26" s="17"/>
      <c r="J26" s="18"/>
    </row>
    <row r="27" spans="2:29" x14ac:dyDescent="0.25">
      <c r="B27" s="7">
        <v>45771</v>
      </c>
      <c r="C27" s="8">
        <v>11</v>
      </c>
      <c r="D27" s="9"/>
      <c r="E27" s="10">
        <v>15</v>
      </c>
      <c r="F27" s="33">
        <f t="shared" si="0"/>
        <v>165</v>
      </c>
      <c r="G27" s="19"/>
      <c r="H27" s="16"/>
      <c r="I27" s="17"/>
      <c r="J27" s="18"/>
    </row>
    <row r="28" spans="2:29" x14ac:dyDescent="0.25">
      <c r="B28" s="7">
        <v>45772</v>
      </c>
      <c r="C28" s="8">
        <v>10.5</v>
      </c>
      <c r="D28" s="9"/>
      <c r="E28" s="10">
        <v>15</v>
      </c>
      <c r="F28" s="33">
        <f t="shared" si="0"/>
        <v>157.5</v>
      </c>
      <c r="G28" s="19"/>
      <c r="H28" s="16"/>
      <c r="I28" s="17"/>
      <c r="J28" s="18"/>
    </row>
    <row r="29" spans="2:29" x14ac:dyDescent="0.25">
      <c r="B29" s="7">
        <v>45773</v>
      </c>
      <c r="C29" s="8">
        <v>9</v>
      </c>
      <c r="D29" s="9"/>
      <c r="E29" s="10">
        <v>15</v>
      </c>
      <c r="F29" s="33">
        <f t="shared" si="0"/>
        <v>135</v>
      </c>
      <c r="G29" s="19"/>
      <c r="H29" s="16"/>
      <c r="I29" s="17"/>
      <c r="J29" s="18"/>
    </row>
    <row r="30" spans="2:29" x14ac:dyDescent="0.25">
      <c r="B30" s="7">
        <v>45774</v>
      </c>
      <c r="C30" s="8">
        <v>10</v>
      </c>
      <c r="D30" s="9"/>
      <c r="E30" s="10">
        <v>15</v>
      </c>
      <c r="F30" s="33">
        <f t="shared" si="0"/>
        <v>150</v>
      </c>
      <c r="G30" s="19"/>
      <c r="H30" s="16"/>
      <c r="I30" s="17"/>
      <c r="J30" s="18"/>
    </row>
    <row r="31" spans="2:29" x14ac:dyDescent="0.25">
      <c r="B31" s="7">
        <v>45775</v>
      </c>
      <c r="C31" s="8">
        <v>9.5</v>
      </c>
      <c r="D31" s="9"/>
      <c r="E31" s="10">
        <v>15</v>
      </c>
      <c r="F31" s="33">
        <f t="shared" si="0"/>
        <v>142.5</v>
      </c>
      <c r="G31" s="19"/>
      <c r="H31" s="16"/>
      <c r="I31" s="17"/>
      <c r="J31" s="18"/>
    </row>
    <row r="32" spans="2:29" x14ac:dyDescent="0.25">
      <c r="B32" s="7">
        <v>45776</v>
      </c>
      <c r="C32" s="8">
        <v>10.5</v>
      </c>
      <c r="D32" s="9"/>
      <c r="E32" s="10">
        <v>15</v>
      </c>
      <c r="F32" s="33">
        <f t="shared" si="0"/>
        <v>157.5</v>
      </c>
      <c r="G32" s="19"/>
      <c r="H32" s="16"/>
      <c r="I32" s="17"/>
      <c r="J32" s="18"/>
    </row>
    <row r="33" spans="2:12" x14ac:dyDescent="0.25">
      <c r="B33" s="7">
        <v>45777</v>
      </c>
      <c r="C33" s="8">
        <v>9.5</v>
      </c>
      <c r="D33" s="9"/>
      <c r="E33" s="10">
        <v>15</v>
      </c>
      <c r="F33" s="33">
        <f t="shared" si="0"/>
        <v>142.5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394.5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29959.284060000005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5917.5</v>
      </c>
      <c r="L36" s="31">
        <f>J36-J4-J5-J6</f>
        <v>5731.0781849999994</v>
      </c>
    </row>
    <row r="37" spans="2:12" x14ac:dyDescent="0.25">
      <c r="B37" s="26" t="s">
        <v>14</v>
      </c>
      <c r="C37" s="30">
        <f>C35</f>
        <v>394.5</v>
      </c>
      <c r="D37" s="9">
        <f>D35/1.03</f>
        <v>0</v>
      </c>
      <c r="E37" s="10"/>
      <c r="F37" s="33">
        <f>SUM(F4:F36)</f>
        <v>5917.5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-24041.784060000005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9">
    <mergeCell ref="B41:J41"/>
    <mergeCell ref="B40:J40"/>
    <mergeCell ref="B2:J2"/>
    <mergeCell ref="H35:I35"/>
    <mergeCell ref="H36:I36"/>
    <mergeCell ref="B39:C39"/>
    <mergeCell ref="H39:I39"/>
    <mergeCell ref="H8:I8"/>
    <mergeCell ref="H9:I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19406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5">
        <v>45724</v>
      </c>
      <c r="Q3" s="146" t="s">
        <v>55</v>
      </c>
      <c r="R3" s="145">
        <f>P3+Q3</f>
        <v>45777</v>
      </c>
      <c r="S3" s="146" t="s">
        <v>37</v>
      </c>
      <c r="T3" s="147">
        <v>62</v>
      </c>
      <c r="U3" s="146" t="s">
        <v>38</v>
      </c>
      <c r="V3" s="146" t="s">
        <v>34</v>
      </c>
      <c r="W3" s="148">
        <v>12</v>
      </c>
      <c r="X3" s="146" t="s">
        <v>39</v>
      </c>
      <c r="Y3" s="149">
        <v>744</v>
      </c>
      <c r="Z3" s="150">
        <v>8928</v>
      </c>
      <c r="AA3" s="151"/>
      <c r="AB3" s="150">
        <v>8928</v>
      </c>
      <c r="AC3" s="118" t="s">
        <v>56</v>
      </c>
    </row>
    <row r="4" spans="2:29" x14ac:dyDescent="0.25">
      <c r="B4" s="7">
        <v>45778</v>
      </c>
      <c r="C4" s="8">
        <v>10</v>
      </c>
      <c r="D4" s="9"/>
      <c r="E4" s="10">
        <v>15</v>
      </c>
      <c r="F4" s="33">
        <f>E4*C4</f>
        <v>150</v>
      </c>
      <c r="G4" s="11"/>
      <c r="H4" s="12" t="s">
        <v>6</v>
      </c>
      <c r="I4" s="13">
        <v>0.01</v>
      </c>
      <c r="J4" s="14">
        <f>(F36+F37)*I4</f>
        <v>24.150000000000002</v>
      </c>
      <c r="P4" s="145">
        <v>45724</v>
      </c>
      <c r="Q4" s="146" t="s">
        <v>55</v>
      </c>
      <c r="R4" s="145">
        <f t="shared" ref="R4:R10" si="0">P4+Q4</f>
        <v>45777</v>
      </c>
      <c r="S4" s="146" t="s">
        <v>37</v>
      </c>
      <c r="T4" s="147">
        <v>62</v>
      </c>
      <c r="U4" s="146" t="s">
        <v>38</v>
      </c>
      <c r="V4" s="146" t="s">
        <v>57</v>
      </c>
      <c r="W4" s="148">
        <v>6</v>
      </c>
      <c r="X4" s="146" t="s">
        <v>39</v>
      </c>
      <c r="Y4" s="149">
        <v>534.65346999999997</v>
      </c>
      <c r="Z4" s="150">
        <v>3207.92</v>
      </c>
      <c r="AA4" s="150">
        <v>32.08</v>
      </c>
      <c r="AB4" s="150">
        <v>3240</v>
      </c>
      <c r="AC4" s="118" t="s">
        <v>56</v>
      </c>
    </row>
    <row r="5" spans="2:29" x14ac:dyDescent="0.25">
      <c r="B5" s="7">
        <v>45779</v>
      </c>
      <c r="C5" s="8">
        <v>9.5</v>
      </c>
      <c r="D5" s="9"/>
      <c r="E5" s="10">
        <v>15</v>
      </c>
      <c r="F5" s="33">
        <f t="shared" ref="F5:F34" si="1">E5*C5</f>
        <v>142.5</v>
      </c>
      <c r="G5" s="11"/>
      <c r="H5" s="12" t="s">
        <v>7</v>
      </c>
      <c r="I5" s="13">
        <v>1E-3</v>
      </c>
      <c r="J5" s="14">
        <f>(F36+F37-J4-J6)*I5</f>
        <v>2.3412599999999997</v>
      </c>
      <c r="P5" s="59"/>
      <c r="Q5" s="59"/>
      <c r="R5" s="152"/>
      <c r="S5" s="59"/>
      <c r="T5" s="59"/>
      <c r="U5" s="59"/>
      <c r="V5" s="59" t="s">
        <v>73</v>
      </c>
      <c r="W5" s="59"/>
      <c r="X5" s="59"/>
      <c r="Y5" s="59"/>
      <c r="Z5" s="59"/>
      <c r="AA5" s="59"/>
      <c r="AB5" s="175">
        <v>-12168</v>
      </c>
    </row>
    <row r="6" spans="2:29" x14ac:dyDescent="0.25">
      <c r="B6" s="7">
        <v>45780</v>
      </c>
      <c r="C6" s="8">
        <v>9.5</v>
      </c>
      <c r="D6" s="9"/>
      <c r="E6" s="10">
        <v>15</v>
      </c>
      <c r="F6" s="33">
        <f t="shared" si="1"/>
        <v>142.5</v>
      </c>
      <c r="G6" s="11"/>
      <c r="H6" s="12" t="s">
        <v>8</v>
      </c>
      <c r="I6" s="13"/>
      <c r="J6" s="14">
        <v>49.59</v>
      </c>
      <c r="P6" s="168">
        <v>45738</v>
      </c>
      <c r="Q6" s="169" t="s">
        <v>63</v>
      </c>
      <c r="R6" s="145">
        <f t="shared" si="0"/>
        <v>45808</v>
      </c>
      <c r="S6" s="169" t="s">
        <v>37</v>
      </c>
      <c r="T6" s="170">
        <v>79</v>
      </c>
      <c r="U6" s="169" t="s">
        <v>38</v>
      </c>
      <c r="V6" s="169" t="s">
        <v>34</v>
      </c>
      <c r="W6" s="171">
        <v>8</v>
      </c>
      <c r="X6" s="169" t="s">
        <v>39</v>
      </c>
      <c r="Y6" s="172">
        <v>744</v>
      </c>
      <c r="Z6" s="173">
        <v>5952</v>
      </c>
      <c r="AA6" s="174"/>
      <c r="AB6" s="173">
        <v>5952</v>
      </c>
      <c r="AC6" s="126" t="s">
        <v>64</v>
      </c>
    </row>
    <row r="7" spans="2:29" x14ac:dyDescent="0.25">
      <c r="B7" s="7">
        <v>45781</v>
      </c>
      <c r="C7" s="8">
        <v>11</v>
      </c>
      <c r="D7" s="9"/>
      <c r="E7" s="10">
        <v>15</v>
      </c>
      <c r="F7" s="33">
        <f t="shared" si="1"/>
        <v>165</v>
      </c>
      <c r="G7" s="11"/>
      <c r="H7" s="12" t="s">
        <v>9</v>
      </c>
      <c r="I7" s="13"/>
      <c r="J7" s="14">
        <f>'NİSAN 2025'!J39*-1</f>
        <v>24041.784060000005</v>
      </c>
      <c r="P7" s="168">
        <v>45738</v>
      </c>
      <c r="Q7" s="169" t="s">
        <v>63</v>
      </c>
      <c r="R7" s="145">
        <f t="shared" si="0"/>
        <v>45808</v>
      </c>
      <c r="S7" s="169" t="s">
        <v>37</v>
      </c>
      <c r="T7" s="170">
        <v>79</v>
      </c>
      <c r="U7" s="169" t="s">
        <v>38</v>
      </c>
      <c r="V7" s="169" t="s">
        <v>57</v>
      </c>
      <c r="W7" s="171">
        <v>6</v>
      </c>
      <c r="X7" s="169" t="s">
        <v>39</v>
      </c>
      <c r="Y7" s="172">
        <v>594.05940999999996</v>
      </c>
      <c r="Z7" s="173">
        <v>3564.36</v>
      </c>
      <c r="AA7" s="173">
        <v>35.64</v>
      </c>
      <c r="AB7" s="173">
        <v>3600</v>
      </c>
      <c r="AC7" s="126" t="s">
        <v>64</v>
      </c>
    </row>
    <row r="8" spans="2:29" x14ac:dyDescent="0.25">
      <c r="B8" s="7">
        <v>45782</v>
      </c>
      <c r="C8" s="8">
        <v>6</v>
      </c>
      <c r="D8" s="9"/>
      <c r="E8" s="10">
        <v>15</v>
      </c>
      <c r="F8" s="33">
        <f t="shared" si="1"/>
        <v>90</v>
      </c>
      <c r="G8" s="125">
        <v>45738</v>
      </c>
      <c r="H8" s="16" t="s">
        <v>75</v>
      </c>
      <c r="I8" s="17"/>
      <c r="J8" s="18">
        <v>5952</v>
      </c>
      <c r="P8" s="59"/>
      <c r="Q8" s="59"/>
      <c r="R8" s="152"/>
      <c r="S8" s="59"/>
      <c r="T8" s="59"/>
      <c r="U8" s="59"/>
      <c r="V8" s="59" t="s">
        <v>77</v>
      </c>
      <c r="W8" s="59"/>
      <c r="X8" s="59"/>
      <c r="Y8" s="59"/>
      <c r="Z8" s="59"/>
      <c r="AA8" s="59"/>
      <c r="AB8" s="175">
        <v>-9552</v>
      </c>
    </row>
    <row r="9" spans="2:29" x14ac:dyDescent="0.25">
      <c r="B9" s="7">
        <v>45783</v>
      </c>
      <c r="C9" s="8">
        <v>9.5</v>
      </c>
      <c r="D9" s="9"/>
      <c r="E9" s="10">
        <v>15</v>
      </c>
      <c r="F9" s="33">
        <f t="shared" si="1"/>
        <v>142.5</v>
      </c>
      <c r="G9" s="125">
        <v>45738</v>
      </c>
      <c r="H9" s="16" t="s">
        <v>76</v>
      </c>
      <c r="I9" s="17"/>
      <c r="J9" s="18">
        <v>3600</v>
      </c>
      <c r="P9" s="142">
        <v>45777</v>
      </c>
      <c r="Q9" s="141">
        <v>61</v>
      </c>
      <c r="R9" s="117">
        <f t="shared" si="0"/>
        <v>45838</v>
      </c>
      <c r="S9" s="141" t="s">
        <v>37</v>
      </c>
      <c r="T9" s="141">
        <v>134</v>
      </c>
      <c r="U9" s="140" t="s">
        <v>38</v>
      </c>
      <c r="V9" s="140" t="s">
        <v>34</v>
      </c>
      <c r="W9" s="136">
        <v>8</v>
      </c>
      <c r="X9" s="140" t="s">
        <v>39</v>
      </c>
      <c r="Y9" s="139">
        <v>817</v>
      </c>
      <c r="Z9" s="137">
        <v>6536</v>
      </c>
      <c r="AA9" s="138"/>
      <c r="AB9" s="137">
        <v>6536</v>
      </c>
      <c r="AC9" s="143" t="s">
        <v>70</v>
      </c>
    </row>
    <row r="10" spans="2:29" x14ac:dyDescent="0.25">
      <c r="B10" s="7">
        <v>45784</v>
      </c>
      <c r="C10" s="8">
        <v>9.5</v>
      </c>
      <c r="D10" s="9"/>
      <c r="E10" s="10">
        <v>15</v>
      </c>
      <c r="F10" s="33">
        <f t="shared" si="1"/>
        <v>142.5</v>
      </c>
      <c r="G10" s="15">
        <v>45833</v>
      </c>
      <c r="H10" s="16" t="s">
        <v>82</v>
      </c>
      <c r="I10" s="17"/>
      <c r="J10" s="18">
        <v>-10000</v>
      </c>
      <c r="L10" s="16" t="s">
        <v>81</v>
      </c>
      <c r="M10" s="17"/>
      <c r="N10" s="18">
        <v>-10000</v>
      </c>
      <c r="P10" s="142">
        <v>45777</v>
      </c>
      <c r="Q10" s="141">
        <v>61</v>
      </c>
      <c r="R10" s="117">
        <f t="shared" si="0"/>
        <v>45838</v>
      </c>
      <c r="S10" s="141" t="s">
        <v>37</v>
      </c>
      <c r="T10" s="141">
        <v>134</v>
      </c>
      <c r="U10" s="140" t="s">
        <v>38</v>
      </c>
      <c r="V10" s="140" t="s">
        <v>57</v>
      </c>
      <c r="W10" s="136">
        <v>6</v>
      </c>
      <c r="X10" s="140" t="s">
        <v>39</v>
      </c>
      <c r="Y10" s="139">
        <v>668.31682999999998</v>
      </c>
      <c r="Z10" s="137">
        <v>4009.9</v>
      </c>
      <c r="AA10" s="137">
        <v>40.1</v>
      </c>
      <c r="AB10" s="137">
        <v>4050</v>
      </c>
      <c r="AC10" s="143" t="s">
        <v>70</v>
      </c>
    </row>
    <row r="11" spans="2:29" x14ac:dyDescent="0.25">
      <c r="B11" s="7">
        <v>45785</v>
      </c>
      <c r="C11" s="8">
        <v>10</v>
      </c>
      <c r="D11" s="9"/>
      <c r="E11" s="10">
        <v>15</v>
      </c>
      <c r="F11" s="33">
        <f t="shared" si="1"/>
        <v>150</v>
      </c>
      <c r="G11" s="19"/>
      <c r="H11" s="16"/>
      <c r="I11" s="17"/>
      <c r="J11" s="1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37"/>
    </row>
    <row r="12" spans="2:29" x14ac:dyDescent="0.25">
      <c r="B12" s="7">
        <v>45786</v>
      </c>
      <c r="C12" s="8">
        <v>8</v>
      </c>
      <c r="D12" s="9"/>
      <c r="E12" s="10">
        <v>15</v>
      </c>
      <c r="F12" s="33">
        <f t="shared" si="1"/>
        <v>120</v>
      </c>
      <c r="G12" s="19"/>
      <c r="H12" s="16"/>
      <c r="I12" s="17"/>
      <c r="J12" s="18"/>
      <c r="P12" s="160">
        <v>45805</v>
      </c>
      <c r="Q12" s="17">
        <f>R12-P12</f>
        <v>64</v>
      </c>
      <c r="R12" s="62">
        <v>45869</v>
      </c>
      <c r="S12" s="17" t="s">
        <v>37</v>
      </c>
      <c r="T12" s="159">
        <v>168</v>
      </c>
      <c r="U12" s="158" t="s">
        <v>38</v>
      </c>
      <c r="V12" s="158" t="s">
        <v>34</v>
      </c>
      <c r="W12" s="157">
        <v>6</v>
      </c>
      <c r="X12" s="158" t="s">
        <v>39</v>
      </c>
      <c r="Y12" s="155">
        <v>805</v>
      </c>
      <c r="Z12" s="156">
        <v>4830</v>
      </c>
      <c r="AA12" s="154"/>
      <c r="AB12" s="156">
        <v>4830</v>
      </c>
      <c r="AC12" s="143" t="s">
        <v>74</v>
      </c>
    </row>
    <row r="13" spans="2:29" x14ac:dyDescent="0.25">
      <c r="B13" s="7">
        <v>45787</v>
      </c>
      <c r="C13" s="8">
        <v>8.5</v>
      </c>
      <c r="D13" s="9"/>
      <c r="E13" s="10">
        <v>15</v>
      </c>
      <c r="F13" s="33">
        <f t="shared" si="1"/>
        <v>127.5</v>
      </c>
      <c r="G13" s="19"/>
      <c r="H13" s="16"/>
      <c r="I13" s="17"/>
      <c r="J13" s="18"/>
      <c r="N13" s="176"/>
      <c r="P13" s="160">
        <v>45805</v>
      </c>
      <c r="Q13" s="17">
        <f>R13-P13</f>
        <v>64</v>
      </c>
      <c r="R13" s="62">
        <v>45869</v>
      </c>
      <c r="S13" s="17" t="s">
        <v>37</v>
      </c>
      <c r="T13" s="159">
        <v>168</v>
      </c>
      <c r="U13" s="158" t="s">
        <v>38</v>
      </c>
      <c r="V13" s="158" t="s">
        <v>57</v>
      </c>
      <c r="W13" s="157">
        <v>6</v>
      </c>
      <c r="X13" s="158" t="s">
        <v>39</v>
      </c>
      <c r="Y13" s="155">
        <v>665</v>
      </c>
      <c r="Z13" s="156">
        <v>3950.5</v>
      </c>
      <c r="AA13" s="156">
        <v>39.5</v>
      </c>
      <c r="AB13" s="156">
        <v>3990</v>
      </c>
      <c r="AC13" s="143" t="s">
        <v>74</v>
      </c>
    </row>
    <row r="14" spans="2:29" x14ac:dyDescent="0.25">
      <c r="B14" s="7">
        <v>45788</v>
      </c>
      <c r="C14" s="8">
        <v>8</v>
      </c>
      <c r="D14" s="9"/>
      <c r="E14" s="10">
        <v>15</v>
      </c>
      <c r="F14" s="33">
        <f t="shared" si="1"/>
        <v>120</v>
      </c>
      <c r="G14" s="19"/>
      <c r="H14" s="16"/>
      <c r="I14" s="17"/>
      <c r="J14" s="18"/>
    </row>
    <row r="15" spans="2:29" x14ac:dyDescent="0.25">
      <c r="B15" s="7">
        <v>45789</v>
      </c>
      <c r="C15" s="8">
        <v>6.5</v>
      </c>
      <c r="D15" s="9"/>
      <c r="E15" s="10">
        <v>15</v>
      </c>
      <c r="F15" s="33">
        <f t="shared" si="1"/>
        <v>97.5</v>
      </c>
      <c r="G15" s="19"/>
      <c r="H15" s="16"/>
      <c r="I15" s="17"/>
      <c r="J15" s="18"/>
    </row>
    <row r="16" spans="2:29" x14ac:dyDescent="0.25">
      <c r="B16" s="7">
        <v>45790</v>
      </c>
      <c r="C16" s="8">
        <v>8</v>
      </c>
      <c r="D16" s="9"/>
      <c r="E16" s="10">
        <v>15</v>
      </c>
      <c r="F16" s="33">
        <f t="shared" si="1"/>
        <v>120</v>
      </c>
      <c r="G16" s="19"/>
      <c r="H16" s="16"/>
      <c r="I16" s="17"/>
      <c r="J16" s="18"/>
    </row>
    <row r="17" spans="2:25" x14ac:dyDescent="0.25">
      <c r="B17" s="7">
        <v>45791</v>
      </c>
      <c r="C17" s="8">
        <v>7</v>
      </c>
      <c r="D17" s="9"/>
      <c r="E17" s="10">
        <v>15</v>
      </c>
      <c r="F17" s="33">
        <f t="shared" si="1"/>
        <v>105</v>
      </c>
      <c r="G17" s="19"/>
      <c r="H17" s="16"/>
      <c r="I17" s="17"/>
      <c r="J17" s="18"/>
    </row>
    <row r="18" spans="2:25" x14ac:dyDescent="0.25">
      <c r="B18" s="7">
        <v>45792</v>
      </c>
      <c r="C18" s="8">
        <v>5</v>
      </c>
      <c r="D18" s="9"/>
      <c r="E18" s="10">
        <v>15</v>
      </c>
      <c r="F18" s="33">
        <f t="shared" si="1"/>
        <v>75</v>
      </c>
      <c r="G18" s="19"/>
      <c r="H18" s="16"/>
      <c r="I18" s="17"/>
      <c r="J18" s="18"/>
      <c r="P18" s="162"/>
      <c r="Q18" s="163"/>
      <c r="R18" s="164"/>
      <c r="S18" s="164"/>
      <c r="T18" s="167"/>
      <c r="U18" s="164"/>
      <c r="V18" s="165"/>
      <c r="W18" s="166"/>
      <c r="X18" s="161"/>
      <c r="Y18" s="166"/>
    </row>
    <row r="19" spans="2:25" x14ac:dyDescent="0.25">
      <c r="B19" s="7">
        <v>45793</v>
      </c>
      <c r="C19" s="8">
        <v>6.5</v>
      </c>
      <c r="D19" s="9"/>
      <c r="E19" s="10">
        <v>15</v>
      </c>
      <c r="F19" s="33">
        <f t="shared" si="1"/>
        <v>97.5</v>
      </c>
      <c r="G19" s="19"/>
      <c r="H19" s="16"/>
      <c r="I19" s="17"/>
      <c r="J19" s="18"/>
      <c r="P19" s="162"/>
      <c r="Q19" s="163"/>
      <c r="R19" s="164"/>
      <c r="S19" s="164"/>
      <c r="T19" s="167"/>
      <c r="U19" s="164"/>
      <c r="V19" s="165"/>
      <c r="W19" s="166"/>
      <c r="X19" s="166"/>
      <c r="Y19" s="166"/>
    </row>
    <row r="20" spans="2:25" x14ac:dyDescent="0.25">
      <c r="B20" s="7">
        <v>45794</v>
      </c>
      <c r="C20" s="8">
        <v>6</v>
      </c>
      <c r="D20" s="9"/>
      <c r="E20" s="10">
        <v>15</v>
      </c>
      <c r="F20" s="33">
        <f t="shared" si="1"/>
        <v>90</v>
      </c>
      <c r="G20" s="19"/>
      <c r="H20" s="16"/>
      <c r="I20" s="17"/>
      <c r="J20" s="18"/>
    </row>
    <row r="21" spans="2:25" x14ac:dyDescent="0.25">
      <c r="B21" s="7">
        <v>45795</v>
      </c>
      <c r="C21" s="8">
        <v>6</v>
      </c>
      <c r="D21" s="9"/>
      <c r="E21" s="10">
        <v>15</v>
      </c>
      <c r="F21" s="33">
        <f t="shared" si="1"/>
        <v>90</v>
      </c>
      <c r="G21" s="19"/>
      <c r="H21" s="16"/>
      <c r="I21" s="17"/>
      <c r="J21" s="18"/>
    </row>
    <row r="22" spans="2:25" x14ac:dyDescent="0.25">
      <c r="B22" s="7">
        <v>45796</v>
      </c>
      <c r="C22" s="8">
        <v>4.5</v>
      </c>
      <c r="D22" s="9"/>
      <c r="E22" s="10">
        <v>15</v>
      </c>
      <c r="F22" s="33">
        <f t="shared" si="1"/>
        <v>67.5</v>
      </c>
      <c r="G22" s="19"/>
      <c r="H22" s="16"/>
      <c r="I22" s="17"/>
      <c r="J22" s="18"/>
    </row>
    <row r="23" spans="2:25" x14ac:dyDescent="0.25">
      <c r="B23" s="7">
        <v>45797</v>
      </c>
      <c r="C23" s="8">
        <v>4.5</v>
      </c>
      <c r="D23" s="9"/>
      <c r="E23" s="10">
        <v>15</v>
      </c>
      <c r="F23" s="33">
        <f t="shared" si="1"/>
        <v>67.5</v>
      </c>
      <c r="G23" s="19"/>
      <c r="H23" s="16"/>
      <c r="I23" s="17"/>
      <c r="J23" s="18"/>
    </row>
    <row r="24" spans="2:25" x14ac:dyDescent="0.25">
      <c r="B24" s="7">
        <v>45798</v>
      </c>
      <c r="C24" s="8">
        <v>4</v>
      </c>
      <c r="D24" s="9"/>
      <c r="E24" s="10">
        <v>15</v>
      </c>
      <c r="F24" s="33">
        <f t="shared" si="1"/>
        <v>60</v>
      </c>
      <c r="G24" s="19"/>
      <c r="H24" s="16"/>
      <c r="I24" s="17"/>
      <c r="J24" s="18"/>
    </row>
    <row r="25" spans="2:25" x14ac:dyDescent="0.25">
      <c r="B25" s="7">
        <v>45799</v>
      </c>
      <c r="C25" s="8">
        <v>3.5</v>
      </c>
      <c r="D25" s="9"/>
      <c r="E25" s="10">
        <v>15</v>
      </c>
      <c r="F25" s="33">
        <f t="shared" si="1"/>
        <v>52.5</v>
      </c>
      <c r="G25" s="19"/>
      <c r="H25" s="16"/>
      <c r="I25" s="17"/>
      <c r="J25" s="18"/>
    </row>
    <row r="26" spans="2:25" x14ac:dyDescent="0.25">
      <c r="B26" s="7">
        <v>45800</v>
      </c>
      <c r="C26" s="8"/>
      <c r="D26" s="9"/>
      <c r="E26" s="10">
        <v>15</v>
      </c>
      <c r="F26" s="33">
        <f t="shared" si="1"/>
        <v>0</v>
      </c>
      <c r="G26" s="19"/>
      <c r="H26" s="16"/>
      <c r="I26" s="17"/>
      <c r="J26" s="18"/>
    </row>
    <row r="27" spans="2:25" x14ac:dyDescent="0.25">
      <c r="B27" s="7">
        <v>45801</v>
      </c>
      <c r="C27" s="8"/>
      <c r="D27" s="9"/>
      <c r="E27" s="10">
        <v>15</v>
      </c>
      <c r="F27" s="33">
        <f t="shared" si="1"/>
        <v>0</v>
      </c>
      <c r="G27" s="19"/>
      <c r="H27" s="16"/>
      <c r="I27" s="17"/>
      <c r="J27" s="18"/>
    </row>
    <row r="28" spans="2:25" x14ac:dyDescent="0.25">
      <c r="B28" s="7">
        <v>45802</v>
      </c>
      <c r="C28" s="8"/>
      <c r="D28" s="9"/>
      <c r="E28" s="10">
        <v>15</v>
      </c>
      <c r="F28" s="33">
        <f t="shared" si="1"/>
        <v>0</v>
      </c>
      <c r="G28" s="19"/>
      <c r="H28" s="16"/>
      <c r="I28" s="17"/>
      <c r="J28" s="18"/>
    </row>
    <row r="29" spans="2:25" x14ac:dyDescent="0.25">
      <c r="B29" s="7">
        <v>45803</v>
      </c>
      <c r="C29" s="8"/>
      <c r="D29" s="9"/>
      <c r="E29" s="10">
        <v>15</v>
      </c>
      <c r="F29" s="33">
        <f t="shared" si="1"/>
        <v>0</v>
      </c>
      <c r="G29" s="19"/>
      <c r="H29" s="16"/>
      <c r="I29" s="17"/>
      <c r="J29" s="18"/>
    </row>
    <row r="30" spans="2:25" x14ac:dyDescent="0.25">
      <c r="B30" s="7">
        <v>45804</v>
      </c>
      <c r="C30" s="8"/>
      <c r="D30" s="9"/>
      <c r="E30" s="10">
        <v>15</v>
      </c>
      <c r="F30" s="33">
        <f t="shared" si="1"/>
        <v>0</v>
      </c>
      <c r="G30" s="19"/>
      <c r="H30" s="16"/>
      <c r="I30" s="17"/>
      <c r="J30" s="18"/>
    </row>
    <row r="31" spans="2:25" x14ac:dyDescent="0.25">
      <c r="B31" s="7">
        <v>45805</v>
      </c>
      <c r="C31" s="8"/>
      <c r="D31" s="9"/>
      <c r="E31" s="10">
        <v>15</v>
      </c>
      <c r="F31" s="33">
        <f t="shared" si="1"/>
        <v>0</v>
      </c>
      <c r="G31" s="19"/>
      <c r="H31" s="16"/>
      <c r="I31" s="17"/>
      <c r="J31" s="18"/>
    </row>
    <row r="32" spans="2:25" x14ac:dyDescent="0.25">
      <c r="B32" s="7">
        <v>45806</v>
      </c>
      <c r="C32" s="8"/>
      <c r="D32" s="9"/>
      <c r="E32" s="10">
        <v>15</v>
      </c>
      <c r="F32" s="33">
        <f t="shared" si="1"/>
        <v>0</v>
      </c>
      <c r="G32" s="19"/>
      <c r="H32" s="16"/>
      <c r="I32" s="17"/>
      <c r="J32" s="18"/>
    </row>
    <row r="33" spans="2:12" x14ac:dyDescent="0.25">
      <c r="B33" s="7">
        <v>45807</v>
      </c>
      <c r="C33" s="8"/>
      <c r="D33" s="9"/>
      <c r="E33" s="10">
        <v>15</v>
      </c>
      <c r="F33" s="33">
        <f t="shared" si="1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8"/>
      <c r="D34" s="36"/>
      <c r="E34" s="10">
        <v>15</v>
      </c>
      <c r="F34" s="38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161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23669.865320000004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2415</v>
      </c>
      <c r="L36" s="31">
        <f>J36-J4-J5-J6</f>
        <v>2338.9187399999996</v>
      </c>
    </row>
    <row r="37" spans="2:12" x14ac:dyDescent="0.25">
      <c r="B37" s="26" t="s">
        <v>14</v>
      </c>
      <c r="C37" s="30">
        <f>C35</f>
        <v>161</v>
      </c>
      <c r="D37" s="9">
        <f>D35/1.03</f>
        <v>0</v>
      </c>
      <c r="E37" s="10"/>
      <c r="F37" s="33">
        <f>SUM(F4:F36)</f>
        <v>2415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-21254.865320000004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AC13" sqref="AC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5">
        <v>45724</v>
      </c>
      <c r="Q3" s="146" t="s">
        <v>55</v>
      </c>
      <c r="R3" s="145">
        <f>P3+Q3</f>
        <v>45777</v>
      </c>
      <c r="S3" s="146" t="s">
        <v>37</v>
      </c>
      <c r="T3" s="147">
        <v>62</v>
      </c>
      <c r="U3" s="146" t="s">
        <v>38</v>
      </c>
      <c r="V3" s="146" t="s">
        <v>34</v>
      </c>
      <c r="W3" s="148">
        <v>12</v>
      </c>
      <c r="X3" s="146" t="s">
        <v>39</v>
      </c>
      <c r="Y3" s="149">
        <v>744</v>
      </c>
      <c r="Z3" s="150">
        <v>8928</v>
      </c>
      <c r="AA3" s="151"/>
      <c r="AB3" s="150">
        <v>8928</v>
      </c>
      <c r="AC3" s="118" t="s">
        <v>56</v>
      </c>
    </row>
    <row r="4" spans="2:29" x14ac:dyDescent="0.25">
      <c r="B4" s="7">
        <v>45809</v>
      </c>
      <c r="C4" s="8">
        <v>0</v>
      </c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15.525</v>
      </c>
      <c r="P4" s="145">
        <v>45724</v>
      </c>
      <c r="Q4" s="146" t="s">
        <v>55</v>
      </c>
      <c r="R4" s="145">
        <f t="shared" ref="R4:R10" si="0">P4+Q4</f>
        <v>45777</v>
      </c>
      <c r="S4" s="146" t="s">
        <v>37</v>
      </c>
      <c r="T4" s="147">
        <v>62</v>
      </c>
      <c r="U4" s="146" t="s">
        <v>38</v>
      </c>
      <c r="V4" s="146" t="s">
        <v>57</v>
      </c>
      <c r="W4" s="148">
        <v>6</v>
      </c>
      <c r="X4" s="146" t="s">
        <v>39</v>
      </c>
      <c r="Y4" s="149">
        <v>534.65346999999997</v>
      </c>
      <c r="Z4" s="150">
        <v>3207.92</v>
      </c>
      <c r="AA4" s="150">
        <v>32.08</v>
      </c>
      <c r="AB4" s="150">
        <v>3240</v>
      </c>
      <c r="AC4" s="118" t="s">
        <v>56</v>
      </c>
    </row>
    <row r="5" spans="2:29" x14ac:dyDescent="0.25">
      <c r="B5" s="7">
        <v>45810</v>
      </c>
      <c r="C5" s="8">
        <v>0</v>
      </c>
      <c r="D5" s="9"/>
      <c r="E5" s="10">
        <v>15</v>
      </c>
      <c r="F5" s="33">
        <f t="shared" ref="F5:F34" si="1">E5*C5</f>
        <v>0</v>
      </c>
      <c r="G5" s="11"/>
      <c r="H5" s="12" t="s">
        <v>7</v>
      </c>
      <c r="I5" s="13">
        <v>1E-3</v>
      </c>
      <c r="J5" s="14">
        <f>(F36+F37-J4-J6)*I5</f>
        <v>1.5050949999999998</v>
      </c>
      <c r="P5" s="59"/>
      <c r="Q5" s="59"/>
      <c r="R5" s="152"/>
      <c r="S5" s="59"/>
      <c r="T5" s="59"/>
      <c r="U5" s="59"/>
      <c r="V5" s="59" t="s">
        <v>73</v>
      </c>
      <c r="W5" s="59"/>
      <c r="X5" s="59"/>
      <c r="Y5" s="59"/>
      <c r="Z5" s="59"/>
      <c r="AA5" s="59"/>
      <c r="AB5" s="153">
        <v>-12168</v>
      </c>
    </row>
    <row r="6" spans="2:29" x14ac:dyDescent="0.25">
      <c r="B6" s="7">
        <v>45811</v>
      </c>
      <c r="C6" s="8">
        <v>0</v>
      </c>
      <c r="D6" s="9"/>
      <c r="E6" s="10">
        <v>15</v>
      </c>
      <c r="F6" s="33">
        <f t="shared" si="1"/>
        <v>0</v>
      </c>
      <c r="G6" s="11"/>
      <c r="H6" s="12" t="s">
        <v>8</v>
      </c>
      <c r="I6" s="13"/>
      <c r="J6" s="14">
        <v>31.88</v>
      </c>
      <c r="P6" s="168">
        <v>45738</v>
      </c>
      <c r="Q6" s="169" t="s">
        <v>63</v>
      </c>
      <c r="R6" s="145">
        <f t="shared" si="0"/>
        <v>45808</v>
      </c>
      <c r="S6" s="169" t="s">
        <v>37</v>
      </c>
      <c r="T6" s="170">
        <v>79</v>
      </c>
      <c r="U6" s="169" t="s">
        <v>38</v>
      </c>
      <c r="V6" s="169" t="s">
        <v>34</v>
      </c>
      <c r="W6" s="171">
        <v>8</v>
      </c>
      <c r="X6" s="169" t="s">
        <v>39</v>
      </c>
      <c r="Y6" s="172">
        <v>744</v>
      </c>
      <c r="Z6" s="173">
        <v>5952</v>
      </c>
      <c r="AA6" s="174"/>
      <c r="AB6" s="173">
        <v>5952</v>
      </c>
      <c r="AC6" s="126" t="s">
        <v>64</v>
      </c>
    </row>
    <row r="7" spans="2:29" x14ac:dyDescent="0.25">
      <c r="B7" s="7">
        <v>45812</v>
      </c>
      <c r="C7" s="8">
        <v>0</v>
      </c>
      <c r="D7" s="9"/>
      <c r="E7" s="10">
        <v>15</v>
      </c>
      <c r="F7" s="33">
        <f t="shared" si="1"/>
        <v>0</v>
      </c>
      <c r="G7" s="11"/>
      <c r="H7" s="12" t="s">
        <v>9</v>
      </c>
      <c r="I7" s="13"/>
      <c r="J7" s="14">
        <f>'MAYIS 2025'!J39*-1</f>
        <v>21254.865320000004</v>
      </c>
      <c r="P7" s="168">
        <v>45738</v>
      </c>
      <c r="Q7" s="169" t="s">
        <v>63</v>
      </c>
      <c r="R7" s="145">
        <f t="shared" si="0"/>
        <v>45808</v>
      </c>
      <c r="S7" s="169" t="s">
        <v>37</v>
      </c>
      <c r="T7" s="170">
        <v>79</v>
      </c>
      <c r="U7" s="169" t="s">
        <v>38</v>
      </c>
      <c r="V7" s="169" t="s">
        <v>57</v>
      </c>
      <c r="W7" s="171">
        <v>6</v>
      </c>
      <c r="X7" s="169" t="s">
        <v>39</v>
      </c>
      <c r="Y7" s="172">
        <v>594.05940999999996</v>
      </c>
      <c r="Z7" s="173">
        <v>3564.36</v>
      </c>
      <c r="AA7" s="173">
        <v>35.64</v>
      </c>
      <c r="AB7" s="173">
        <v>3600</v>
      </c>
      <c r="AC7" s="126" t="s">
        <v>64</v>
      </c>
    </row>
    <row r="8" spans="2:29" x14ac:dyDescent="0.25">
      <c r="B8" s="7">
        <v>45813</v>
      </c>
      <c r="C8" s="8">
        <v>0</v>
      </c>
      <c r="D8" s="9"/>
      <c r="E8" s="10">
        <v>15</v>
      </c>
      <c r="F8" s="33">
        <f t="shared" si="1"/>
        <v>0</v>
      </c>
      <c r="G8" s="15">
        <v>45777</v>
      </c>
      <c r="H8" s="16" t="s">
        <v>78</v>
      </c>
      <c r="I8" s="17"/>
      <c r="J8" s="18">
        <v>6536</v>
      </c>
      <c r="P8" s="59"/>
      <c r="Q8" s="59"/>
      <c r="R8" s="152"/>
      <c r="S8" s="59"/>
      <c r="T8" s="59"/>
      <c r="U8" s="59"/>
      <c r="V8" s="59" t="s">
        <v>77</v>
      </c>
      <c r="W8" s="59"/>
      <c r="X8" s="59"/>
      <c r="Y8" s="59"/>
      <c r="Z8" s="59"/>
      <c r="AA8" s="59"/>
      <c r="AB8" s="153">
        <v>-9552</v>
      </c>
    </row>
    <row r="9" spans="2:29" x14ac:dyDescent="0.25">
      <c r="B9" s="7">
        <v>45814</v>
      </c>
      <c r="C9" s="8">
        <v>0</v>
      </c>
      <c r="D9" s="9"/>
      <c r="E9" s="10">
        <v>15</v>
      </c>
      <c r="F9" s="33">
        <f t="shared" si="1"/>
        <v>0</v>
      </c>
      <c r="G9" s="15">
        <v>45777</v>
      </c>
      <c r="H9" s="16" t="s">
        <v>79</v>
      </c>
      <c r="I9" s="17"/>
      <c r="J9" s="18">
        <v>4050</v>
      </c>
      <c r="P9" s="177">
        <v>45777</v>
      </c>
      <c r="Q9" s="178">
        <v>61</v>
      </c>
      <c r="R9" s="145">
        <f t="shared" si="0"/>
        <v>45838</v>
      </c>
      <c r="S9" s="178" t="s">
        <v>37</v>
      </c>
      <c r="T9" s="178">
        <v>134</v>
      </c>
      <c r="U9" s="179" t="s">
        <v>38</v>
      </c>
      <c r="V9" s="179" t="s">
        <v>34</v>
      </c>
      <c r="W9" s="180">
        <v>8</v>
      </c>
      <c r="X9" s="179" t="s">
        <v>39</v>
      </c>
      <c r="Y9" s="181">
        <v>817</v>
      </c>
      <c r="Z9" s="182">
        <v>6536</v>
      </c>
      <c r="AA9" s="183"/>
      <c r="AB9" s="182">
        <v>6536</v>
      </c>
      <c r="AC9" s="143" t="s">
        <v>70</v>
      </c>
    </row>
    <row r="10" spans="2:29" x14ac:dyDescent="0.25">
      <c r="B10" s="7">
        <v>45815</v>
      </c>
      <c r="C10" s="8">
        <v>0</v>
      </c>
      <c r="D10" s="9"/>
      <c r="E10" s="10">
        <v>15</v>
      </c>
      <c r="F10" s="33">
        <f t="shared" si="1"/>
        <v>0</v>
      </c>
      <c r="G10" s="15"/>
      <c r="H10" s="16"/>
      <c r="I10" s="17"/>
      <c r="J10" s="18"/>
      <c r="L10" s="16" t="s">
        <v>80</v>
      </c>
      <c r="M10" s="17"/>
      <c r="N10" s="18">
        <v>-10000</v>
      </c>
      <c r="P10" s="177">
        <v>45777</v>
      </c>
      <c r="Q10" s="178">
        <v>61</v>
      </c>
      <c r="R10" s="145">
        <f t="shared" si="0"/>
        <v>45838</v>
      </c>
      <c r="S10" s="178" t="s">
        <v>37</v>
      </c>
      <c r="T10" s="178">
        <v>134</v>
      </c>
      <c r="U10" s="179" t="s">
        <v>38</v>
      </c>
      <c r="V10" s="179" t="s">
        <v>57</v>
      </c>
      <c r="W10" s="180">
        <v>6</v>
      </c>
      <c r="X10" s="179" t="s">
        <v>39</v>
      </c>
      <c r="Y10" s="181">
        <v>668.31682999999998</v>
      </c>
      <c r="Z10" s="182">
        <v>4009.9</v>
      </c>
      <c r="AA10" s="182">
        <v>40.1</v>
      </c>
      <c r="AB10" s="182">
        <v>4050</v>
      </c>
      <c r="AC10" s="143" t="s">
        <v>70</v>
      </c>
    </row>
    <row r="11" spans="2:29" x14ac:dyDescent="0.25">
      <c r="B11" s="7">
        <v>45816</v>
      </c>
      <c r="C11" s="8">
        <v>0</v>
      </c>
      <c r="D11" s="9"/>
      <c r="E11" s="10">
        <v>15</v>
      </c>
      <c r="F11" s="33">
        <f t="shared" si="1"/>
        <v>0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83</v>
      </c>
      <c r="W11" s="59"/>
      <c r="X11" s="59"/>
      <c r="Y11" s="59"/>
      <c r="Z11" s="59"/>
      <c r="AA11" s="59"/>
      <c r="AB11" s="153">
        <v>-10586</v>
      </c>
    </row>
    <row r="12" spans="2:29" x14ac:dyDescent="0.25">
      <c r="B12" s="7">
        <v>45817</v>
      </c>
      <c r="C12" s="8">
        <v>0</v>
      </c>
      <c r="D12" s="9"/>
      <c r="E12" s="10">
        <v>15</v>
      </c>
      <c r="F12" s="33">
        <f t="shared" si="1"/>
        <v>0</v>
      </c>
      <c r="G12" s="19"/>
      <c r="H12" s="16"/>
      <c r="I12" s="17"/>
      <c r="J12" s="18"/>
      <c r="P12" s="160">
        <v>45805</v>
      </c>
      <c r="Q12" s="17">
        <f>R12-P12</f>
        <v>64</v>
      </c>
      <c r="R12" s="62">
        <v>45869</v>
      </c>
      <c r="S12" s="17" t="s">
        <v>37</v>
      </c>
      <c r="T12" s="159">
        <v>168</v>
      </c>
      <c r="U12" s="158" t="s">
        <v>38</v>
      </c>
      <c r="V12" s="158" t="s">
        <v>34</v>
      </c>
      <c r="W12" s="157">
        <v>6</v>
      </c>
      <c r="X12" s="158" t="s">
        <v>39</v>
      </c>
      <c r="Y12" s="155">
        <v>805</v>
      </c>
      <c r="Z12" s="156">
        <v>4830</v>
      </c>
      <c r="AA12" s="154"/>
      <c r="AB12" s="156">
        <v>4830</v>
      </c>
      <c r="AC12" s="143" t="s">
        <v>74</v>
      </c>
    </row>
    <row r="13" spans="2:29" x14ac:dyDescent="0.25">
      <c r="B13" s="7">
        <v>45818</v>
      </c>
      <c r="C13" s="8">
        <v>0</v>
      </c>
      <c r="D13" s="9"/>
      <c r="E13" s="10">
        <v>15</v>
      </c>
      <c r="F13" s="33">
        <f t="shared" si="1"/>
        <v>0</v>
      </c>
      <c r="G13" s="19"/>
      <c r="H13" s="16"/>
      <c r="I13" s="17"/>
      <c r="J13" s="18"/>
      <c r="P13" s="160">
        <v>45805</v>
      </c>
      <c r="Q13" s="17">
        <f>R13-P13</f>
        <v>64</v>
      </c>
      <c r="R13" s="62">
        <v>45869</v>
      </c>
      <c r="S13" s="17" t="s">
        <v>37</v>
      </c>
      <c r="T13" s="159">
        <v>168</v>
      </c>
      <c r="U13" s="158" t="s">
        <v>38</v>
      </c>
      <c r="V13" s="158" t="s">
        <v>57</v>
      </c>
      <c r="W13" s="157">
        <v>6</v>
      </c>
      <c r="X13" s="158" t="s">
        <v>39</v>
      </c>
      <c r="Y13" s="155">
        <v>665</v>
      </c>
      <c r="Z13" s="156">
        <v>3950.5</v>
      </c>
      <c r="AA13" s="156">
        <v>39.5</v>
      </c>
      <c r="AB13" s="156">
        <v>3990</v>
      </c>
      <c r="AC13" s="143" t="s">
        <v>74</v>
      </c>
    </row>
    <row r="14" spans="2:29" x14ac:dyDescent="0.25">
      <c r="B14" s="7">
        <v>45819</v>
      </c>
      <c r="C14" s="8">
        <v>0</v>
      </c>
      <c r="D14" s="9"/>
      <c r="E14" s="10">
        <v>15</v>
      </c>
      <c r="F14" s="33">
        <f t="shared" si="1"/>
        <v>0</v>
      </c>
      <c r="G14" s="19"/>
      <c r="H14" s="16"/>
      <c r="I14" s="17"/>
      <c r="J14" s="18"/>
      <c r="AB14" s="191"/>
    </row>
    <row r="15" spans="2:29" x14ac:dyDescent="0.25">
      <c r="B15" s="7">
        <v>45820</v>
      </c>
      <c r="C15" s="8">
        <v>0</v>
      </c>
      <c r="D15" s="9"/>
      <c r="E15" s="10">
        <v>15</v>
      </c>
      <c r="F15" s="33">
        <f t="shared" si="1"/>
        <v>0</v>
      </c>
      <c r="G15" s="19"/>
      <c r="H15" s="16"/>
      <c r="I15" s="17"/>
      <c r="J15" s="18"/>
      <c r="P15" s="190">
        <v>45840</v>
      </c>
      <c r="Q15" s="17">
        <f>R15-P15</f>
        <v>90</v>
      </c>
      <c r="R15" s="62">
        <v>45930</v>
      </c>
      <c r="S15" s="17" t="s">
        <v>37</v>
      </c>
      <c r="T15" s="189">
        <v>211</v>
      </c>
      <c r="U15" s="188" t="s">
        <v>38</v>
      </c>
      <c r="V15" s="188" t="s">
        <v>84</v>
      </c>
      <c r="W15" s="187">
        <v>7</v>
      </c>
      <c r="X15" s="188" t="s">
        <v>39</v>
      </c>
      <c r="Y15" s="184">
        <v>810</v>
      </c>
      <c r="Z15" s="186">
        <v>5670</v>
      </c>
      <c r="AA15" s="185"/>
      <c r="AB15" s="186">
        <v>5670</v>
      </c>
      <c r="AC15" s="143" t="s">
        <v>85</v>
      </c>
    </row>
    <row r="16" spans="2:29" x14ac:dyDescent="0.25">
      <c r="B16" s="7">
        <v>45821</v>
      </c>
      <c r="C16" s="8">
        <v>0</v>
      </c>
      <c r="D16" s="9"/>
      <c r="E16" s="10">
        <v>15</v>
      </c>
      <c r="F16" s="33">
        <f t="shared" si="1"/>
        <v>0</v>
      </c>
      <c r="G16" s="19"/>
      <c r="H16" s="16"/>
      <c r="I16" s="17"/>
      <c r="J16" s="18"/>
      <c r="P16" s="190">
        <v>45840</v>
      </c>
      <c r="Q16" s="17">
        <f>R16-P16</f>
        <v>90</v>
      </c>
      <c r="R16" s="62">
        <v>45930</v>
      </c>
      <c r="S16" s="17" t="s">
        <v>37</v>
      </c>
      <c r="T16" s="189">
        <v>211</v>
      </c>
      <c r="U16" s="188" t="s">
        <v>38</v>
      </c>
      <c r="V16" s="188" t="s">
        <v>57</v>
      </c>
      <c r="W16" s="187">
        <v>6</v>
      </c>
      <c r="X16" s="188" t="s">
        <v>39</v>
      </c>
      <c r="Y16" s="184">
        <v>678.21781999999996</v>
      </c>
      <c r="Z16" s="186">
        <v>4069.31</v>
      </c>
      <c r="AA16" s="186">
        <v>40.69</v>
      </c>
      <c r="AB16" s="186">
        <v>4110</v>
      </c>
      <c r="AC16" s="143" t="s">
        <v>85</v>
      </c>
    </row>
    <row r="17" spans="2:25" x14ac:dyDescent="0.25">
      <c r="B17" s="7">
        <v>45822</v>
      </c>
      <c r="C17" s="8">
        <v>0</v>
      </c>
      <c r="D17" s="9"/>
      <c r="E17" s="10">
        <v>15</v>
      </c>
      <c r="F17" s="33">
        <f t="shared" si="1"/>
        <v>0</v>
      </c>
      <c r="G17" s="19"/>
      <c r="H17" s="16"/>
      <c r="I17" s="17"/>
      <c r="J17" s="18"/>
    </row>
    <row r="18" spans="2:25" x14ac:dyDescent="0.25">
      <c r="B18" s="7">
        <v>45823</v>
      </c>
      <c r="C18" s="8">
        <v>0</v>
      </c>
      <c r="D18" s="9"/>
      <c r="E18" s="10">
        <v>15</v>
      </c>
      <c r="F18" s="33">
        <f t="shared" si="1"/>
        <v>0</v>
      </c>
      <c r="G18" s="19"/>
      <c r="H18" s="16"/>
      <c r="I18" s="17"/>
      <c r="J18" s="18"/>
    </row>
    <row r="19" spans="2:25" x14ac:dyDescent="0.25">
      <c r="B19" s="7">
        <v>45824</v>
      </c>
      <c r="C19" s="8">
        <v>0</v>
      </c>
      <c r="D19" s="9"/>
      <c r="E19" s="10">
        <v>15</v>
      </c>
      <c r="F19" s="33">
        <f t="shared" si="1"/>
        <v>0</v>
      </c>
      <c r="G19" s="19"/>
      <c r="H19" s="16"/>
      <c r="I19" s="17"/>
      <c r="J19" s="18"/>
      <c r="P19" s="193"/>
      <c r="Q19" s="194"/>
      <c r="R19" s="195"/>
      <c r="S19" s="195"/>
      <c r="T19" s="198"/>
      <c r="U19" s="195"/>
      <c r="V19" s="196"/>
      <c r="W19" s="197"/>
      <c r="X19" s="192"/>
      <c r="Y19" s="197"/>
    </row>
    <row r="20" spans="2:25" x14ac:dyDescent="0.25">
      <c r="B20" s="7">
        <v>45825</v>
      </c>
      <c r="C20" s="8">
        <v>0</v>
      </c>
      <c r="D20" s="9"/>
      <c r="E20" s="10">
        <v>15</v>
      </c>
      <c r="F20" s="33">
        <f t="shared" si="1"/>
        <v>0</v>
      </c>
      <c r="G20" s="19"/>
      <c r="H20" s="16"/>
      <c r="I20" s="17"/>
      <c r="J20" s="18"/>
      <c r="P20" s="193"/>
      <c r="Q20" s="194"/>
      <c r="R20" s="195"/>
      <c r="S20" s="195"/>
      <c r="T20" s="198"/>
      <c r="U20" s="195"/>
      <c r="V20" s="196"/>
      <c r="W20" s="197"/>
      <c r="X20" s="197"/>
      <c r="Y20" s="197"/>
    </row>
    <row r="21" spans="2:25" x14ac:dyDescent="0.25">
      <c r="B21" s="7">
        <v>45826</v>
      </c>
      <c r="C21" s="8">
        <v>0</v>
      </c>
      <c r="D21" s="9"/>
      <c r="E21" s="10">
        <v>15</v>
      </c>
      <c r="F21" s="33">
        <f t="shared" si="1"/>
        <v>0</v>
      </c>
      <c r="G21" s="19"/>
      <c r="H21" s="16"/>
      <c r="I21" s="17"/>
      <c r="J21" s="18"/>
    </row>
    <row r="22" spans="2:25" x14ac:dyDescent="0.25">
      <c r="B22" s="7">
        <v>45827</v>
      </c>
      <c r="C22" s="8">
        <v>0</v>
      </c>
      <c r="D22" s="9"/>
      <c r="E22" s="10">
        <v>15</v>
      </c>
      <c r="F22" s="33">
        <f t="shared" si="1"/>
        <v>0</v>
      </c>
      <c r="G22" s="19"/>
      <c r="H22" s="16"/>
      <c r="I22" s="17"/>
      <c r="J22" s="18"/>
    </row>
    <row r="23" spans="2:25" x14ac:dyDescent="0.25">
      <c r="B23" s="7">
        <v>45828</v>
      </c>
      <c r="C23" s="8">
        <v>0</v>
      </c>
      <c r="D23" s="9"/>
      <c r="E23" s="10">
        <v>15</v>
      </c>
      <c r="F23" s="33">
        <f t="shared" si="1"/>
        <v>0</v>
      </c>
      <c r="G23" s="19"/>
      <c r="H23" s="16"/>
      <c r="I23" s="17"/>
      <c r="J23" s="18"/>
    </row>
    <row r="24" spans="2:25" x14ac:dyDescent="0.25">
      <c r="B24" s="7">
        <v>45829</v>
      </c>
      <c r="C24" s="8">
        <v>0</v>
      </c>
      <c r="D24" s="9"/>
      <c r="E24" s="10">
        <v>15</v>
      </c>
      <c r="F24" s="33">
        <f t="shared" si="1"/>
        <v>0</v>
      </c>
      <c r="G24" s="19"/>
      <c r="H24" s="16"/>
      <c r="I24" s="17"/>
      <c r="J24" s="18"/>
    </row>
    <row r="25" spans="2:25" x14ac:dyDescent="0.25">
      <c r="B25" s="7">
        <v>45830</v>
      </c>
      <c r="C25" s="8">
        <v>0</v>
      </c>
      <c r="D25" s="9"/>
      <c r="E25" s="10">
        <v>15</v>
      </c>
      <c r="F25" s="33">
        <f t="shared" si="1"/>
        <v>0</v>
      </c>
      <c r="G25" s="19"/>
      <c r="H25" s="16"/>
      <c r="I25" s="17"/>
      <c r="J25" s="18"/>
    </row>
    <row r="26" spans="2:25" x14ac:dyDescent="0.25">
      <c r="B26" s="7">
        <v>45831</v>
      </c>
      <c r="C26" s="8">
        <v>13</v>
      </c>
      <c r="D26" s="9"/>
      <c r="E26" s="10">
        <v>15</v>
      </c>
      <c r="F26" s="33">
        <f t="shared" si="1"/>
        <v>195</v>
      </c>
      <c r="G26" s="19"/>
      <c r="H26" s="16"/>
      <c r="I26" s="17"/>
      <c r="J26" s="18"/>
    </row>
    <row r="27" spans="2:25" x14ac:dyDescent="0.25">
      <c r="B27" s="7">
        <v>45832</v>
      </c>
      <c r="C27" s="8">
        <v>14</v>
      </c>
      <c r="D27" s="9"/>
      <c r="E27" s="10">
        <v>15</v>
      </c>
      <c r="F27" s="33">
        <f t="shared" si="1"/>
        <v>210</v>
      </c>
      <c r="G27" s="19"/>
      <c r="H27" s="16"/>
      <c r="I27" s="17"/>
      <c r="J27" s="18"/>
    </row>
    <row r="28" spans="2:25" x14ac:dyDescent="0.25">
      <c r="B28" s="7">
        <v>45833</v>
      </c>
      <c r="C28" s="8">
        <v>13.5</v>
      </c>
      <c r="D28" s="9"/>
      <c r="E28" s="10">
        <v>15</v>
      </c>
      <c r="F28" s="33">
        <f t="shared" si="1"/>
        <v>202.5</v>
      </c>
      <c r="G28" s="19"/>
      <c r="H28" s="16"/>
      <c r="I28" s="17"/>
      <c r="J28" s="18"/>
    </row>
    <row r="29" spans="2:25" x14ac:dyDescent="0.25">
      <c r="B29" s="7">
        <v>45834</v>
      </c>
      <c r="C29" s="8">
        <v>14.5</v>
      </c>
      <c r="D29" s="9"/>
      <c r="E29" s="10">
        <v>15</v>
      </c>
      <c r="F29" s="33">
        <f t="shared" si="1"/>
        <v>217.5</v>
      </c>
      <c r="G29" s="19"/>
      <c r="H29" s="16"/>
      <c r="I29" s="17"/>
      <c r="J29" s="18"/>
    </row>
    <row r="30" spans="2:25" x14ac:dyDescent="0.25">
      <c r="B30" s="7">
        <v>45835</v>
      </c>
      <c r="C30" s="8">
        <v>13.5</v>
      </c>
      <c r="D30" s="9"/>
      <c r="E30" s="10">
        <v>15</v>
      </c>
      <c r="F30" s="33">
        <f t="shared" si="1"/>
        <v>202.5</v>
      </c>
      <c r="G30" s="19"/>
      <c r="H30" s="16"/>
      <c r="I30" s="17"/>
      <c r="J30" s="18"/>
    </row>
    <row r="31" spans="2:25" x14ac:dyDescent="0.25">
      <c r="B31" s="7">
        <v>45836</v>
      </c>
      <c r="C31" s="8">
        <v>10</v>
      </c>
      <c r="D31" s="9"/>
      <c r="E31" s="10">
        <v>15</v>
      </c>
      <c r="F31" s="33">
        <f t="shared" si="1"/>
        <v>150</v>
      </c>
      <c r="G31" s="19"/>
      <c r="H31" s="16"/>
      <c r="I31" s="17"/>
      <c r="J31" s="18"/>
    </row>
    <row r="32" spans="2:25" x14ac:dyDescent="0.25">
      <c r="B32" s="7">
        <v>45837</v>
      </c>
      <c r="C32" s="8">
        <v>13</v>
      </c>
      <c r="D32" s="9"/>
      <c r="E32" s="10">
        <v>15</v>
      </c>
      <c r="F32" s="33">
        <f t="shared" si="1"/>
        <v>195</v>
      </c>
      <c r="G32" s="19"/>
      <c r="H32" s="16"/>
      <c r="I32" s="17"/>
      <c r="J32" s="18"/>
    </row>
    <row r="33" spans="2:14" x14ac:dyDescent="0.25">
      <c r="B33" s="7">
        <v>45838</v>
      </c>
      <c r="C33" s="8">
        <v>12</v>
      </c>
      <c r="D33" s="9"/>
      <c r="E33" s="10">
        <v>15</v>
      </c>
      <c r="F33" s="33">
        <f t="shared" si="1"/>
        <v>180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</v>
      </c>
      <c r="F34" s="38">
        <f t="shared" si="1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103.5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31889.775415000004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1552.5</v>
      </c>
      <c r="L36" s="31">
        <f>J36-J4-J5-J6</f>
        <v>1503.5899049999998</v>
      </c>
      <c r="M36" s="31">
        <v>1544.53</v>
      </c>
      <c r="N36" s="31">
        <f>M36-L36</f>
        <v>40.940095000000156</v>
      </c>
    </row>
    <row r="37" spans="2:14" x14ac:dyDescent="0.25">
      <c r="B37" s="26" t="s">
        <v>14</v>
      </c>
      <c r="C37" s="30">
        <f>C35</f>
        <v>103.5</v>
      </c>
      <c r="D37" s="9">
        <f>D35/1.03</f>
        <v>0</v>
      </c>
      <c r="E37" s="10"/>
      <c r="F37" s="33">
        <f>SUM(F4:F36)</f>
        <v>1552.5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-30337.275415000004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19560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5">
        <v>45724</v>
      </c>
      <c r="Q3" s="146" t="s">
        <v>55</v>
      </c>
      <c r="R3" s="145">
        <f>P3+Q3</f>
        <v>45777</v>
      </c>
      <c r="S3" s="146" t="s">
        <v>37</v>
      </c>
      <c r="T3" s="147">
        <v>62</v>
      </c>
      <c r="U3" s="146" t="s">
        <v>38</v>
      </c>
      <c r="V3" s="146" t="s">
        <v>34</v>
      </c>
      <c r="W3" s="148">
        <v>12</v>
      </c>
      <c r="X3" s="146" t="s">
        <v>39</v>
      </c>
      <c r="Y3" s="149">
        <v>744</v>
      </c>
      <c r="Z3" s="150">
        <v>8928</v>
      </c>
      <c r="AA3" s="151"/>
      <c r="AB3" s="150">
        <v>8928</v>
      </c>
      <c r="AC3" s="118" t="s">
        <v>56</v>
      </c>
    </row>
    <row r="4" spans="2:29" x14ac:dyDescent="0.25">
      <c r="B4" s="7">
        <v>45839</v>
      </c>
      <c r="C4" s="8">
        <v>10.5</v>
      </c>
      <c r="D4" s="9"/>
      <c r="E4" s="10">
        <v>15</v>
      </c>
      <c r="F4" s="33">
        <f>E4*C4</f>
        <v>157.5</v>
      </c>
      <c r="G4" s="11"/>
      <c r="H4" s="12" t="s">
        <v>6</v>
      </c>
      <c r="I4" s="13">
        <v>0.01</v>
      </c>
      <c r="J4" s="14">
        <f>(F36+F37)*I4</f>
        <v>82.65</v>
      </c>
      <c r="P4" s="145">
        <v>45724</v>
      </c>
      <c r="Q4" s="146" t="s">
        <v>55</v>
      </c>
      <c r="R4" s="145">
        <f t="shared" ref="R4:R10" si="0">P4+Q4</f>
        <v>45777</v>
      </c>
      <c r="S4" s="146" t="s">
        <v>37</v>
      </c>
      <c r="T4" s="147">
        <v>62</v>
      </c>
      <c r="U4" s="146" t="s">
        <v>38</v>
      </c>
      <c r="V4" s="146" t="s">
        <v>57</v>
      </c>
      <c r="W4" s="148">
        <v>6</v>
      </c>
      <c r="X4" s="146" t="s">
        <v>39</v>
      </c>
      <c r="Y4" s="149">
        <v>534.65346999999997</v>
      </c>
      <c r="Z4" s="150">
        <v>3207.92</v>
      </c>
      <c r="AA4" s="150">
        <v>32.08</v>
      </c>
      <c r="AB4" s="150">
        <v>3240</v>
      </c>
      <c r="AC4" s="118" t="s">
        <v>56</v>
      </c>
    </row>
    <row r="5" spans="2:29" x14ac:dyDescent="0.25">
      <c r="B5" s="7">
        <v>45840</v>
      </c>
      <c r="C5" s="8">
        <v>11.5</v>
      </c>
      <c r="D5" s="9"/>
      <c r="E5" s="10">
        <v>15</v>
      </c>
      <c r="F5" s="33">
        <f t="shared" ref="F5:F34" si="1">E5*C5</f>
        <v>172.5</v>
      </c>
      <c r="G5" s="11"/>
      <c r="H5" s="12" t="s">
        <v>7</v>
      </c>
      <c r="I5" s="13">
        <v>1E-3</v>
      </c>
      <c r="J5" s="14">
        <f>(F36+F37-J4-J6)*I5</f>
        <v>8.0126400000000011</v>
      </c>
      <c r="P5" s="59"/>
      <c r="Q5" s="59"/>
      <c r="R5" s="152"/>
      <c r="S5" s="59"/>
      <c r="T5" s="59"/>
      <c r="U5" s="59"/>
      <c r="V5" s="59" t="s">
        <v>73</v>
      </c>
      <c r="W5" s="59"/>
      <c r="X5" s="59"/>
      <c r="Y5" s="59"/>
      <c r="Z5" s="59"/>
      <c r="AA5" s="59"/>
      <c r="AB5" s="153">
        <v>-12168</v>
      </c>
    </row>
    <row r="6" spans="2:29" x14ac:dyDescent="0.25">
      <c r="B6" s="7">
        <v>45841</v>
      </c>
      <c r="C6" s="8">
        <v>14.5</v>
      </c>
      <c r="D6" s="9"/>
      <c r="E6" s="10">
        <v>15</v>
      </c>
      <c r="F6" s="33">
        <f t="shared" si="1"/>
        <v>217.5</v>
      </c>
      <c r="G6" s="11"/>
      <c r="H6" s="12" t="s">
        <v>8</v>
      </c>
      <c r="I6" s="13"/>
      <c r="J6" s="14">
        <v>169.71</v>
      </c>
      <c r="P6" s="168">
        <v>45738</v>
      </c>
      <c r="Q6" s="169" t="s">
        <v>63</v>
      </c>
      <c r="R6" s="145">
        <f t="shared" si="0"/>
        <v>45808</v>
      </c>
      <c r="S6" s="169" t="s">
        <v>37</v>
      </c>
      <c r="T6" s="170">
        <v>79</v>
      </c>
      <c r="U6" s="169" t="s">
        <v>38</v>
      </c>
      <c r="V6" s="169" t="s">
        <v>34</v>
      </c>
      <c r="W6" s="171">
        <v>8</v>
      </c>
      <c r="X6" s="169" t="s">
        <v>39</v>
      </c>
      <c r="Y6" s="172">
        <v>744</v>
      </c>
      <c r="Z6" s="173">
        <v>5952</v>
      </c>
      <c r="AA6" s="174"/>
      <c r="AB6" s="173">
        <v>5952</v>
      </c>
      <c r="AC6" s="126" t="s">
        <v>64</v>
      </c>
    </row>
    <row r="7" spans="2:29" x14ac:dyDescent="0.25">
      <c r="B7" s="7">
        <v>45842</v>
      </c>
      <c r="C7" s="8">
        <v>16</v>
      </c>
      <c r="D7" s="9"/>
      <c r="E7" s="10">
        <v>15</v>
      </c>
      <c r="F7" s="33">
        <f t="shared" si="1"/>
        <v>240</v>
      </c>
      <c r="G7" s="11"/>
      <c r="H7" s="12" t="s">
        <v>9</v>
      </c>
      <c r="I7" s="13"/>
      <c r="J7" s="14">
        <f>'HAZİRAN 2025'!J39*-1</f>
        <v>30337.275415000004</v>
      </c>
      <c r="P7" s="168">
        <v>45738</v>
      </c>
      <c r="Q7" s="169" t="s">
        <v>63</v>
      </c>
      <c r="R7" s="145">
        <f t="shared" si="0"/>
        <v>45808</v>
      </c>
      <c r="S7" s="169" t="s">
        <v>37</v>
      </c>
      <c r="T7" s="170">
        <v>79</v>
      </c>
      <c r="U7" s="169" t="s">
        <v>38</v>
      </c>
      <c r="V7" s="169" t="s">
        <v>57</v>
      </c>
      <c r="W7" s="171">
        <v>6</v>
      </c>
      <c r="X7" s="169" t="s">
        <v>39</v>
      </c>
      <c r="Y7" s="172">
        <v>594.05940999999996</v>
      </c>
      <c r="Z7" s="173">
        <v>3564.36</v>
      </c>
      <c r="AA7" s="173">
        <v>35.64</v>
      </c>
      <c r="AB7" s="173">
        <v>3600</v>
      </c>
      <c r="AC7" s="126" t="s">
        <v>64</v>
      </c>
    </row>
    <row r="8" spans="2:29" x14ac:dyDescent="0.25">
      <c r="B8" s="7">
        <v>45843</v>
      </c>
      <c r="C8" s="8">
        <v>14.5</v>
      </c>
      <c r="D8" s="9"/>
      <c r="E8" s="10">
        <v>15</v>
      </c>
      <c r="F8" s="33">
        <f t="shared" si="1"/>
        <v>217.5</v>
      </c>
      <c r="G8" s="160">
        <v>45805</v>
      </c>
      <c r="H8" s="16" t="s">
        <v>86</v>
      </c>
      <c r="I8" s="17"/>
      <c r="J8" s="18">
        <v>4830</v>
      </c>
      <c r="P8" s="59"/>
      <c r="Q8" s="59"/>
      <c r="R8" s="152"/>
      <c r="S8" s="59"/>
      <c r="T8" s="59"/>
      <c r="U8" s="59"/>
      <c r="V8" s="59" t="s">
        <v>77</v>
      </c>
      <c r="W8" s="59"/>
      <c r="X8" s="59"/>
      <c r="Y8" s="59"/>
      <c r="Z8" s="59"/>
      <c r="AA8" s="59"/>
      <c r="AB8" s="153">
        <v>-9552</v>
      </c>
    </row>
    <row r="9" spans="2:29" x14ac:dyDescent="0.25">
      <c r="B9" s="7">
        <v>45844</v>
      </c>
      <c r="C9" s="8">
        <v>10</v>
      </c>
      <c r="D9" s="9"/>
      <c r="E9" s="10">
        <v>15</v>
      </c>
      <c r="F9" s="33">
        <f t="shared" si="1"/>
        <v>150</v>
      </c>
      <c r="G9" s="160">
        <v>45805</v>
      </c>
      <c r="H9" s="16" t="s">
        <v>71</v>
      </c>
      <c r="I9" s="17"/>
      <c r="J9" s="18">
        <v>3990</v>
      </c>
      <c r="P9" s="177">
        <v>45777</v>
      </c>
      <c r="Q9" s="178">
        <v>61</v>
      </c>
      <c r="R9" s="145">
        <f t="shared" si="0"/>
        <v>45838</v>
      </c>
      <c r="S9" s="178" t="s">
        <v>37</v>
      </c>
      <c r="T9" s="178">
        <v>134</v>
      </c>
      <c r="U9" s="179" t="s">
        <v>38</v>
      </c>
      <c r="V9" s="179" t="s">
        <v>34</v>
      </c>
      <c r="W9" s="180">
        <v>8</v>
      </c>
      <c r="X9" s="179" t="s">
        <v>39</v>
      </c>
      <c r="Y9" s="181">
        <v>817</v>
      </c>
      <c r="Z9" s="182">
        <v>6536</v>
      </c>
      <c r="AA9" s="183"/>
      <c r="AB9" s="182">
        <v>6536</v>
      </c>
      <c r="AC9" s="143" t="s">
        <v>70</v>
      </c>
    </row>
    <row r="10" spans="2:29" x14ac:dyDescent="0.25">
      <c r="B10" s="7">
        <v>45845</v>
      </c>
      <c r="C10" s="8">
        <v>9</v>
      </c>
      <c r="D10" s="9"/>
      <c r="E10" s="10">
        <v>15</v>
      </c>
      <c r="F10" s="33">
        <f t="shared" si="1"/>
        <v>135</v>
      </c>
      <c r="G10" s="15"/>
      <c r="H10" s="16"/>
      <c r="I10" s="17"/>
      <c r="J10" s="18"/>
      <c r="P10" s="177">
        <v>45777</v>
      </c>
      <c r="Q10" s="178">
        <v>61</v>
      </c>
      <c r="R10" s="145">
        <f t="shared" si="0"/>
        <v>45838</v>
      </c>
      <c r="S10" s="178" t="s">
        <v>37</v>
      </c>
      <c r="T10" s="178">
        <v>134</v>
      </c>
      <c r="U10" s="179" t="s">
        <v>38</v>
      </c>
      <c r="V10" s="179" t="s">
        <v>57</v>
      </c>
      <c r="W10" s="180">
        <v>6</v>
      </c>
      <c r="X10" s="179" t="s">
        <v>39</v>
      </c>
      <c r="Y10" s="181">
        <v>668.31682999999998</v>
      </c>
      <c r="Z10" s="182">
        <v>4009.9</v>
      </c>
      <c r="AA10" s="182">
        <v>40.1</v>
      </c>
      <c r="AB10" s="182">
        <v>4050</v>
      </c>
      <c r="AC10" s="143" t="s">
        <v>70</v>
      </c>
    </row>
    <row r="11" spans="2:29" x14ac:dyDescent="0.25">
      <c r="B11" s="7">
        <v>45846</v>
      </c>
      <c r="C11" s="8">
        <v>5</v>
      </c>
      <c r="D11" s="9"/>
      <c r="E11" s="10">
        <v>15</v>
      </c>
      <c r="F11" s="33">
        <f t="shared" si="1"/>
        <v>75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83</v>
      </c>
      <c r="W11" s="59"/>
      <c r="X11" s="59"/>
      <c r="Y11" s="59"/>
      <c r="Z11" s="59"/>
      <c r="AA11" s="59"/>
      <c r="AB11" s="153">
        <v>-10586</v>
      </c>
    </row>
    <row r="12" spans="2:29" x14ac:dyDescent="0.25">
      <c r="B12" s="7">
        <v>45847</v>
      </c>
      <c r="C12" s="8">
        <v>6.5</v>
      </c>
      <c r="D12" s="9"/>
      <c r="E12" s="10">
        <v>15</v>
      </c>
      <c r="F12" s="33">
        <f t="shared" si="1"/>
        <v>97.5</v>
      </c>
      <c r="G12" s="19"/>
      <c r="H12" s="16"/>
      <c r="I12" s="17"/>
      <c r="J12" s="18"/>
      <c r="P12" s="200">
        <v>45805</v>
      </c>
      <c r="Q12" s="13">
        <f>R12-P12</f>
        <v>64</v>
      </c>
      <c r="R12" s="54">
        <v>45869</v>
      </c>
      <c r="S12" s="13" t="s">
        <v>37</v>
      </c>
      <c r="T12" s="201">
        <v>168</v>
      </c>
      <c r="U12" s="202" t="s">
        <v>38</v>
      </c>
      <c r="V12" s="202" t="s">
        <v>34</v>
      </c>
      <c r="W12" s="203">
        <v>6</v>
      </c>
      <c r="X12" s="202" t="s">
        <v>39</v>
      </c>
      <c r="Y12" s="204">
        <v>805</v>
      </c>
      <c r="Z12" s="205">
        <v>4830</v>
      </c>
      <c r="AA12" s="206"/>
      <c r="AB12" s="205">
        <v>4830</v>
      </c>
      <c r="AC12" s="143" t="s">
        <v>74</v>
      </c>
    </row>
    <row r="13" spans="2:29" x14ac:dyDescent="0.25">
      <c r="B13" s="7">
        <v>45848</v>
      </c>
      <c r="C13" s="8">
        <v>17.5</v>
      </c>
      <c r="D13" s="9"/>
      <c r="E13" s="10">
        <v>15</v>
      </c>
      <c r="F13" s="33">
        <f t="shared" si="1"/>
        <v>262.5</v>
      </c>
      <c r="G13" s="19"/>
      <c r="H13" s="16"/>
      <c r="I13" s="17"/>
      <c r="J13" s="18"/>
      <c r="P13" s="200">
        <v>45805</v>
      </c>
      <c r="Q13" s="13">
        <f>R13-P13</f>
        <v>64</v>
      </c>
      <c r="R13" s="54">
        <v>45869</v>
      </c>
      <c r="S13" s="13" t="s">
        <v>37</v>
      </c>
      <c r="T13" s="201">
        <v>168</v>
      </c>
      <c r="U13" s="202" t="s">
        <v>38</v>
      </c>
      <c r="V13" s="202" t="s">
        <v>57</v>
      </c>
      <c r="W13" s="203">
        <v>6</v>
      </c>
      <c r="X13" s="202" t="s">
        <v>39</v>
      </c>
      <c r="Y13" s="204">
        <v>665</v>
      </c>
      <c r="Z13" s="205">
        <v>3950.5</v>
      </c>
      <c r="AA13" s="205">
        <v>39.5</v>
      </c>
      <c r="AB13" s="205">
        <v>3990</v>
      </c>
      <c r="AC13" s="143" t="s">
        <v>74</v>
      </c>
    </row>
    <row r="14" spans="2:29" x14ac:dyDescent="0.25">
      <c r="B14" s="7">
        <v>45849</v>
      </c>
      <c r="C14" s="8">
        <v>13.5</v>
      </c>
      <c r="D14" s="9"/>
      <c r="E14" s="10">
        <v>15</v>
      </c>
      <c r="F14" s="33">
        <f t="shared" si="1"/>
        <v>202.5</v>
      </c>
      <c r="G14" s="19"/>
      <c r="H14" s="16"/>
      <c r="I14" s="17"/>
      <c r="J14" s="18"/>
      <c r="P14" s="59"/>
      <c r="Q14" s="59"/>
      <c r="R14" s="59"/>
      <c r="S14" s="59"/>
      <c r="T14" s="59"/>
      <c r="U14" s="59"/>
      <c r="V14" s="59" t="s">
        <v>87</v>
      </c>
      <c r="W14" s="59"/>
      <c r="X14" s="59"/>
      <c r="Y14" s="59"/>
      <c r="Z14" s="59"/>
      <c r="AA14" s="59"/>
      <c r="AB14" s="199">
        <v>-8820</v>
      </c>
    </row>
    <row r="15" spans="2:29" x14ac:dyDescent="0.25">
      <c r="B15" s="7">
        <v>45850</v>
      </c>
      <c r="C15" s="8">
        <v>15</v>
      </c>
      <c r="D15" s="9"/>
      <c r="E15" s="10">
        <v>15</v>
      </c>
      <c r="F15" s="33">
        <f t="shared" si="1"/>
        <v>225</v>
      </c>
      <c r="G15" s="19"/>
      <c r="H15" s="16"/>
      <c r="I15" s="17"/>
      <c r="J15" s="18"/>
      <c r="P15" s="190">
        <v>45840</v>
      </c>
      <c r="Q15" s="17">
        <f>R15-P15</f>
        <v>90</v>
      </c>
      <c r="R15" s="62">
        <v>45930</v>
      </c>
      <c r="S15" s="17" t="s">
        <v>37</v>
      </c>
      <c r="T15" s="189">
        <v>211</v>
      </c>
      <c r="U15" s="188" t="s">
        <v>38</v>
      </c>
      <c r="V15" s="188" t="s">
        <v>84</v>
      </c>
      <c r="W15" s="187">
        <v>7</v>
      </c>
      <c r="X15" s="188" t="s">
        <v>39</v>
      </c>
      <c r="Y15" s="184">
        <v>810</v>
      </c>
      <c r="Z15" s="186">
        <v>5670</v>
      </c>
      <c r="AA15" s="185"/>
      <c r="AB15" s="186">
        <v>5670</v>
      </c>
      <c r="AC15" s="143" t="s">
        <v>85</v>
      </c>
    </row>
    <row r="16" spans="2:29" x14ac:dyDescent="0.25">
      <c r="B16" s="7">
        <v>45851</v>
      </c>
      <c r="C16" s="8">
        <v>12.5</v>
      </c>
      <c r="D16" s="9"/>
      <c r="E16" s="10">
        <v>15</v>
      </c>
      <c r="F16" s="33">
        <f t="shared" si="1"/>
        <v>187.5</v>
      </c>
      <c r="G16" s="19"/>
      <c r="H16" s="16"/>
      <c r="I16" s="17"/>
      <c r="J16" s="18"/>
      <c r="P16" s="190">
        <v>45840</v>
      </c>
      <c r="Q16" s="17">
        <f>R16-P16</f>
        <v>90</v>
      </c>
      <c r="R16" s="62">
        <v>45930</v>
      </c>
      <c r="S16" s="17" t="s">
        <v>37</v>
      </c>
      <c r="T16" s="189">
        <v>211</v>
      </c>
      <c r="U16" s="188" t="s">
        <v>38</v>
      </c>
      <c r="V16" s="188" t="s">
        <v>57</v>
      </c>
      <c r="W16" s="187">
        <v>6</v>
      </c>
      <c r="X16" s="188" t="s">
        <v>39</v>
      </c>
      <c r="Y16" s="184">
        <v>678.21781999999996</v>
      </c>
      <c r="Z16" s="186">
        <v>4069.31</v>
      </c>
      <c r="AA16" s="186">
        <v>40.69</v>
      </c>
      <c r="AB16" s="186">
        <v>4110</v>
      </c>
      <c r="AC16" s="143" t="s">
        <v>85</v>
      </c>
    </row>
    <row r="17" spans="2:29" x14ac:dyDescent="0.25">
      <c r="B17" s="7">
        <v>45852</v>
      </c>
      <c r="C17" s="8">
        <v>14</v>
      </c>
      <c r="D17" s="9"/>
      <c r="E17" s="10">
        <v>15</v>
      </c>
      <c r="F17" s="33">
        <f t="shared" si="1"/>
        <v>210</v>
      </c>
      <c r="G17" s="19"/>
      <c r="H17" s="16"/>
      <c r="I17" s="17"/>
      <c r="J17" s="18"/>
    </row>
    <row r="18" spans="2:29" x14ac:dyDescent="0.25">
      <c r="B18" s="7">
        <v>45853</v>
      </c>
      <c r="C18" s="8">
        <v>13</v>
      </c>
      <c r="D18" s="9"/>
      <c r="E18" s="10">
        <v>15</v>
      </c>
      <c r="F18" s="33">
        <f t="shared" si="1"/>
        <v>195</v>
      </c>
      <c r="G18" s="19"/>
      <c r="H18" s="16"/>
      <c r="I18" s="17"/>
      <c r="J18" s="18"/>
      <c r="P18" s="213">
        <v>45868</v>
      </c>
      <c r="Q18" s="17">
        <f>R18-P18</f>
        <v>93</v>
      </c>
      <c r="R18" s="62">
        <v>45961</v>
      </c>
      <c r="S18" s="17" t="s">
        <v>37</v>
      </c>
      <c r="T18" s="212">
        <v>247</v>
      </c>
      <c r="U18" s="211" t="s">
        <v>38</v>
      </c>
      <c r="V18" s="211" t="s">
        <v>84</v>
      </c>
      <c r="W18" s="210">
        <v>7</v>
      </c>
      <c r="X18" s="211" t="s">
        <v>39</v>
      </c>
      <c r="Y18" s="209">
        <v>810</v>
      </c>
      <c r="Z18" s="207">
        <v>5670</v>
      </c>
      <c r="AA18" s="208"/>
      <c r="AB18" s="207">
        <v>5670</v>
      </c>
      <c r="AC18" s="143" t="s">
        <v>88</v>
      </c>
    </row>
    <row r="19" spans="2:29" x14ac:dyDescent="0.25">
      <c r="B19" s="7">
        <v>45854</v>
      </c>
      <c r="C19" s="8">
        <v>14</v>
      </c>
      <c r="D19" s="9"/>
      <c r="E19" s="10">
        <v>15</v>
      </c>
      <c r="F19" s="33">
        <f t="shared" si="1"/>
        <v>210</v>
      </c>
      <c r="G19" s="19"/>
      <c r="H19" s="16"/>
      <c r="I19" s="17"/>
      <c r="J19" s="18"/>
      <c r="P19" s="226">
        <v>45870</v>
      </c>
      <c r="Q19" s="17">
        <f>R19-P19</f>
        <v>91</v>
      </c>
      <c r="R19" s="62">
        <v>45961</v>
      </c>
      <c r="S19" s="17" t="s">
        <v>37</v>
      </c>
      <c r="T19" s="225">
        <v>252</v>
      </c>
      <c r="U19" s="224" t="s">
        <v>38</v>
      </c>
      <c r="V19" s="224" t="s">
        <v>57</v>
      </c>
      <c r="W19" s="223">
        <v>6</v>
      </c>
      <c r="X19" s="224" t="s">
        <v>39</v>
      </c>
      <c r="Y19" s="222">
        <v>678.21781999999996</v>
      </c>
      <c r="Z19" s="221">
        <v>4069.31</v>
      </c>
      <c r="AA19" s="221">
        <v>40.69</v>
      </c>
      <c r="AB19" s="221">
        <v>4110</v>
      </c>
      <c r="AC19" s="143" t="s">
        <v>88</v>
      </c>
    </row>
    <row r="20" spans="2:29" x14ac:dyDescent="0.25">
      <c r="B20" s="7">
        <v>45855</v>
      </c>
      <c r="C20" s="8">
        <v>10</v>
      </c>
      <c r="D20" s="9"/>
      <c r="E20" s="10">
        <v>15</v>
      </c>
      <c r="F20" s="33">
        <f t="shared" si="1"/>
        <v>150</v>
      </c>
      <c r="G20" s="19"/>
      <c r="H20" s="16"/>
      <c r="I20" s="17"/>
      <c r="J20" s="18"/>
    </row>
    <row r="21" spans="2:29" x14ac:dyDescent="0.25">
      <c r="B21" s="7">
        <v>45856</v>
      </c>
      <c r="C21" s="8">
        <v>14</v>
      </c>
      <c r="D21" s="9"/>
      <c r="E21" s="10">
        <v>15</v>
      </c>
      <c r="F21" s="33">
        <f t="shared" si="1"/>
        <v>210</v>
      </c>
      <c r="G21" s="19"/>
      <c r="H21" s="16"/>
      <c r="I21" s="17"/>
      <c r="J21" s="18"/>
    </row>
    <row r="22" spans="2:29" x14ac:dyDescent="0.25">
      <c r="B22" s="7">
        <v>45857</v>
      </c>
      <c r="C22" s="8">
        <v>13.5</v>
      </c>
      <c r="D22" s="9"/>
      <c r="E22" s="10">
        <v>15</v>
      </c>
      <c r="F22" s="33">
        <f t="shared" si="1"/>
        <v>202.5</v>
      </c>
      <c r="G22" s="19"/>
      <c r="H22" s="16"/>
      <c r="I22" s="17"/>
      <c r="J22" s="18"/>
      <c r="P22" s="215"/>
      <c r="Q22" s="216"/>
      <c r="R22" s="217"/>
      <c r="S22" s="217"/>
      <c r="T22" s="220"/>
      <c r="U22" s="217"/>
      <c r="V22" s="218"/>
      <c r="W22" s="219"/>
      <c r="X22" s="214"/>
      <c r="Y22" s="219"/>
    </row>
    <row r="23" spans="2:29" x14ac:dyDescent="0.25">
      <c r="B23" s="7">
        <v>45858</v>
      </c>
      <c r="C23" s="8">
        <v>13</v>
      </c>
      <c r="D23" s="9"/>
      <c r="E23" s="10">
        <v>15</v>
      </c>
      <c r="F23" s="33">
        <f t="shared" si="1"/>
        <v>195</v>
      </c>
      <c r="G23" s="19"/>
      <c r="H23" s="16"/>
      <c r="I23" s="17"/>
      <c r="J23" s="18"/>
    </row>
    <row r="24" spans="2:29" x14ac:dyDescent="0.25">
      <c r="B24" s="7">
        <v>45859</v>
      </c>
      <c r="C24" s="8">
        <v>14</v>
      </c>
      <c r="D24" s="9"/>
      <c r="E24" s="10">
        <v>15</v>
      </c>
      <c r="F24" s="33">
        <f t="shared" si="1"/>
        <v>210</v>
      </c>
      <c r="G24" s="19"/>
      <c r="H24" s="16"/>
      <c r="I24" s="17"/>
      <c r="J24" s="18"/>
    </row>
    <row r="25" spans="2:29" x14ac:dyDescent="0.25">
      <c r="B25" s="7">
        <v>45860</v>
      </c>
      <c r="C25" s="8">
        <v>13.5</v>
      </c>
      <c r="D25" s="9"/>
      <c r="E25" s="10">
        <v>15</v>
      </c>
      <c r="F25" s="33">
        <f t="shared" si="1"/>
        <v>202.5</v>
      </c>
      <c r="G25" s="19"/>
      <c r="H25" s="16"/>
      <c r="I25" s="17"/>
      <c r="J25" s="18"/>
    </row>
    <row r="26" spans="2:29" x14ac:dyDescent="0.25">
      <c r="B26" s="7">
        <v>45861</v>
      </c>
      <c r="C26" s="8">
        <v>13.5</v>
      </c>
      <c r="D26" s="9"/>
      <c r="E26" s="10">
        <v>15</v>
      </c>
      <c r="F26" s="33">
        <f t="shared" si="1"/>
        <v>202.5</v>
      </c>
      <c r="G26" s="19"/>
      <c r="H26" s="16"/>
      <c r="I26" s="17"/>
      <c r="J26" s="18"/>
    </row>
    <row r="27" spans="2:29" x14ac:dyDescent="0.25">
      <c r="B27" s="7">
        <v>45862</v>
      </c>
      <c r="C27" s="8">
        <v>11</v>
      </c>
      <c r="D27" s="9"/>
      <c r="E27" s="10">
        <v>15</v>
      </c>
      <c r="F27" s="33">
        <f t="shared" si="1"/>
        <v>165</v>
      </c>
      <c r="G27" s="19"/>
      <c r="H27" s="16"/>
      <c r="I27" s="17"/>
      <c r="J27" s="18"/>
      <c r="P27" s="227"/>
      <c r="Q27" s="228"/>
      <c r="R27" s="229"/>
      <c r="S27" s="229"/>
      <c r="T27" s="232"/>
      <c r="U27" s="229"/>
      <c r="V27" s="230"/>
      <c r="W27" s="231"/>
      <c r="X27" s="231"/>
      <c r="Y27" s="231"/>
    </row>
    <row r="28" spans="2:29" x14ac:dyDescent="0.25">
      <c r="B28" s="7">
        <v>45863</v>
      </c>
      <c r="C28" s="8">
        <v>18.5</v>
      </c>
      <c r="D28" s="9"/>
      <c r="E28" s="10">
        <v>15</v>
      </c>
      <c r="F28" s="33">
        <f t="shared" si="1"/>
        <v>277.5</v>
      </c>
      <c r="G28" s="19"/>
      <c r="H28" s="16"/>
      <c r="I28" s="17"/>
      <c r="J28" s="18"/>
    </row>
    <row r="29" spans="2:29" x14ac:dyDescent="0.25">
      <c r="B29" s="7">
        <v>45864</v>
      </c>
      <c r="C29" s="8">
        <v>27.5</v>
      </c>
      <c r="D29" s="9"/>
      <c r="E29" s="10">
        <v>15</v>
      </c>
      <c r="F29" s="33">
        <f t="shared" si="1"/>
        <v>412.5</v>
      </c>
      <c r="G29" s="19"/>
      <c r="H29" s="16"/>
      <c r="I29" s="17"/>
      <c r="J29" s="18"/>
    </row>
    <row r="30" spans="2:29" x14ac:dyDescent="0.25">
      <c r="B30" s="7">
        <v>45865</v>
      </c>
      <c r="C30" s="8">
        <v>47</v>
      </c>
      <c r="D30" s="9"/>
      <c r="E30" s="10">
        <v>15</v>
      </c>
      <c r="F30" s="33">
        <f t="shared" si="1"/>
        <v>705</v>
      </c>
      <c r="G30" s="19"/>
      <c r="H30" s="16"/>
      <c r="I30" s="17"/>
      <c r="J30" s="18"/>
    </row>
    <row r="31" spans="2:29" x14ac:dyDescent="0.25">
      <c r="B31" s="7">
        <v>45866</v>
      </c>
      <c r="C31" s="8">
        <v>39.5</v>
      </c>
      <c r="D31" s="9"/>
      <c r="E31" s="10">
        <v>15</v>
      </c>
      <c r="F31" s="33">
        <f t="shared" si="1"/>
        <v>592.5</v>
      </c>
      <c r="G31" s="19"/>
      <c r="H31" s="16"/>
      <c r="I31" s="17"/>
      <c r="J31" s="18"/>
    </row>
    <row r="32" spans="2:29" x14ac:dyDescent="0.25">
      <c r="B32" s="7">
        <v>45867</v>
      </c>
      <c r="C32" s="8">
        <v>27.5</v>
      </c>
      <c r="D32" s="9"/>
      <c r="E32" s="10">
        <v>15</v>
      </c>
      <c r="F32" s="33">
        <f t="shared" si="1"/>
        <v>412.5</v>
      </c>
      <c r="G32" s="19"/>
      <c r="H32" s="16"/>
      <c r="I32" s="17"/>
      <c r="J32" s="18"/>
    </row>
    <row r="33" spans="2:12" x14ac:dyDescent="0.25">
      <c r="B33" s="7">
        <v>45868</v>
      </c>
      <c r="C33" s="8">
        <v>50</v>
      </c>
      <c r="D33" s="9"/>
      <c r="E33" s="10">
        <v>15</v>
      </c>
      <c r="F33" s="33">
        <f t="shared" si="1"/>
        <v>750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8">
        <v>41.5</v>
      </c>
      <c r="D34" s="36"/>
      <c r="E34" s="10">
        <v>15</v>
      </c>
      <c r="F34" s="38">
        <f t="shared" si="1"/>
        <v>622.5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551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39417.648055000005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8265</v>
      </c>
      <c r="L36" s="31">
        <f>J36-J4-J5-J6</f>
        <v>8004.6273600000004</v>
      </c>
    </row>
    <row r="37" spans="2:12" x14ac:dyDescent="0.25">
      <c r="B37" s="26" t="s">
        <v>14</v>
      </c>
      <c r="C37" s="30">
        <f>C35</f>
        <v>551</v>
      </c>
      <c r="D37" s="9">
        <f>D35/1.03</f>
        <v>0</v>
      </c>
      <c r="E37" s="10"/>
      <c r="F37" s="33">
        <f>SUM(F4:F36)</f>
        <v>8265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-31152.648055000005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30" sqref="R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18045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5">
        <v>45724</v>
      </c>
      <c r="Q3" s="146" t="s">
        <v>55</v>
      </c>
      <c r="R3" s="145">
        <f>P3+Q3</f>
        <v>45777</v>
      </c>
      <c r="S3" s="146" t="s">
        <v>37</v>
      </c>
      <c r="T3" s="147">
        <v>62</v>
      </c>
      <c r="U3" s="146" t="s">
        <v>38</v>
      </c>
      <c r="V3" s="146" t="s">
        <v>34</v>
      </c>
      <c r="W3" s="148">
        <v>12</v>
      </c>
      <c r="X3" s="146" t="s">
        <v>39</v>
      </c>
      <c r="Y3" s="149">
        <v>744</v>
      </c>
      <c r="Z3" s="150">
        <v>8928</v>
      </c>
      <c r="AA3" s="151"/>
      <c r="AB3" s="150">
        <v>8928</v>
      </c>
      <c r="AC3" s="118" t="s">
        <v>56</v>
      </c>
    </row>
    <row r="4" spans="2:29" x14ac:dyDescent="0.25">
      <c r="B4" s="7">
        <v>45870</v>
      </c>
      <c r="C4" s="8">
        <v>38.5</v>
      </c>
      <c r="D4" s="9"/>
      <c r="E4" s="10">
        <v>16.100000000000001</v>
      </c>
      <c r="F4" s="33">
        <f>E4*C4</f>
        <v>619.85</v>
      </c>
      <c r="G4" s="11"/>
      <c r="H4" s="12" t="s">
        <v>6</v>
      </c>
      <c r="I4" s="13">
        <v>0.01</v>
      </c>
      <c r="J4" s="14">
        <v>200.65</v>
      </c>
      <c r="P4" s="145">
        <v>45724</v>
      </c>
      <c r="Q4" s="146" t="s">
        <v>55</v>
      </c>
      <c r="R4" s="145">
        <f t="shared" ref="R4:R10" si="0">P4+Q4</f>
        <v>45777</v>
      </c>
      <c r="S4" s="146" t="s">
        <v>37</v>
      </c>
      <c r="T4" s="147">
        <v>62</v>
      </c>
      <c r="U4" s="146" t="s">
        <v>38</v>
      </c>
      <c r="V4" s="146" t="s">
        <v>57</v>
      </c>
      <c r="W4" s="148">
        <v>6</v>
      </c>
      <c r="X4" s="146" t="s">
        <v>39</v>
      </c>
      <c r="Y4" s="149">
        <v>534.65346999999997</v>
      </c>
      <c r="Z4" s="150">
        <v>3207.92</v>
      </c>
      <c r="AA4" s="150">
        <v>32.08</v>
      </c>
      <c r="AB4" s="150">
        <v>3240</v>
      </c>
      <c r="AC4" s="118" t="s">
        <v>56</v>
      </c>
    </row>
    <row r="5" spans="2:29" x14ac:dyDescent="0.25">
      <c r="B5" s="7">
        <v>45871</v>
      </c>
      <c r="C5" s="8">
        <v>40.5</v>
      </c>
      <c r="D5" s="9"/>
      <c r="E5" s="10">
        <v>16.100000000000001</v>
      </c>
      <c r="F5" s="33">
        <f t="shared" ref="F5:F34" si="1">E5*C5</f>
        <v>652.05000000000007</v>
      </c>
      <c r="G5" s="11"/>
      <c r="H5" s="12" t="s">
        <v>7</v>
      </c>
      <c r="I5" s="13">
        <v>1E-3</v>
      </c>
      <c r="J5" s="300">
        <v>19.46</v>
      </c>
      <c r="P5" s="59"/>
      <c r="Q5" s="59"/>
      <c r="R5" s="152"/>
      <c r="S5" s="59"/>
      <c r="T5" s="59"/>
      <c r="U5" s="59"/>
      <c r="V5" s="59" t="s">
        <v>73</v>
      </c>
      <c r="W5" s="59"/>
      <c r="X5" s="59"/>
      <c r="Y5" s="59"/>
      <c r="Z5" s="59"/>
      <c r="AA5" s="59"/>
      <c r="AB5" s="153">
        <v>-12168</v>
      </c>
    </row>
    <row r="6" spans="2:29" x14ac:dyDescent="0.25">
      <c r="B6" s="7">
        <v>45872</v>
      </c>
      <c r="C6" s="8">
        <v>45</v>
      </c>
      <c r="D6" s="9"/>
      <c r="E6" s="10">
        <v>16.100000000000001</v>
      </c>
      <c r="F6" s="33">
        <f t="shared" si="1"/>
        <v>724.50000000000011</v>
      </c>
      <c r="G6" s="11"/>
      <c r="H6" s="12" t="s">
        <v>8</v>
      </c>
      <c r="I6" s="13"/>
      <c r="J6" s="300">
        <v>401.31</v>
      </c>
      <c r="P6" s="168">
        <v>45738</v>
      </c>
      <c r="Q6" s="169" t="s">
        <v>63</v>
      </c>
      <c r="R6" s="145">
        <f t="shared" si="0"/>
        <v>45808</v>
      </c>
      <c r="S6" s="169" t="s">
        <v>37</v>
      </c>
      <c r="T6" s="170">
        <v>79</v>
      </c>
      <c r="U6" s="169" t="s">
        <v>38</v>
      </c>
      <c r="V6" s="169" t="s">
        <v>34</v>
      </c>
      <c r="W6" s="171">
        <v>8</v>
      </c>
      <c r="X6" s="169" t="s">
        <v>39</v>
      </c>
      <c r="Y6" s="172">
        <v>744</v>
      </c>
      <c r="Z6" s="173">
        <v>5952</v>
      </c>
      <c r="AA6" s="174"/>
      <c r="AB6" s="173">
        <v>5952</v>
      </c>
      <c r="AC6" s="126" t="s">
        <v>64</v>
      </c>
    </row>
    <row r="7" spans="2:29" x14ac:dyDescent="0.25">
      <c r="B7" s="7">
        <v>45873</v>
      </c>
      <c r="C7" s="8">
        <v>41</v>
      </c>
      <c r="D7" s="9"/>
      <c r="E7" s="10">
        <v>16.100000000000001</v>
      </c>
      <c r="F7" s="33">
        <f t="shared" si="1"/>
        <v>660.1</v>
      </c>
      <c r="G7" s="11"/>
      <c r="H7" s="12" t="s">
        <v>9</v>
      </c>
      <c r="I7" s="13"/>
      <c r="J7" s="14">
        <f>'TEMMUZ 2025'!J39*-1</f>
        <v>31152.648055000005</v>
      </c>
      <c r="P7" s="168">
        <v>45738</v>
      </c>
      <c r="Q7" s="169" t="s">
        <v>63</v>
      </c>
      <c r="R7" s="145">
        <f t="shared" si="0"/>
        <v>45808</v>
      </c>
      <c r="S7" s="169" t="s">
        <v>37</v>
      </c>
      <c r="T7" s="170">
        <v>79</v>
      </c>
      <c r="U7" s="169" t="s">
        <v>38</v>
      </c>
      <c r="V7" s="169" t="s">
        <v>57</v>
      </c>
      <c r="W7" s="171">
        <v>6</v>
      </c>
      <c r="X7" s="169" t="s">
        <v>39</v>
      </c>
      <c r="Y7" s="172">
        <v>594.05940999999996</v>
      </c>
      <c r="Z7" s="173">
        <v>3564.36</v>
      </c>
      <c r="AA7" s="173">
        <v>35.64</v>
      </c>
      <c r="AB7" s="173">
        <v>3600</v>
      </c>
      <c r="AC7" s="126" t="s">
        <v>64</v>
      </c>
    </row>
    <row r="8" spans="2:29" x14ac:dyDescent="0.25">
      <c r="B8" s="7">
        <v>45874</v>
      </c>
      <c r="C8" s="8">
        <v>47</v>
      </c>
      <c r="D8" s="9"/>
      <c r="E8" s="10">
        <v>16.100000000000001</v>
      </c>
      <c r="F8" s="33">
        <f t="shared" si="1"/>
        <v>756.7</v>
      </c>
      <c r="G8" s="301"/>
      <c r="H8" s="16"/>
      <c r="I8" s="17"/>
      <c r="J8" s="302"/>
      <c r="P8" s="59"/>
      <c r="Q8" s="59"/>
      <c r="R8" s="152"/>
      <c r="S8" s="59"/>
      <c r="T8" s="59"/>
      <c r="U8" s="59"/>
      <c r="V8" s="59" t="s">
        <v>77</v>
      </c>
      <c r="W8" s="59"/>
      <c r="X8" s="59"/>
      <c r="Y8" s="59"/>
      <c r="Z8" s="59"/>
      <c r="AA8" s="59"/>
      <c r="AB8" s="153">
        <v>-9552</v>
      </c>
    </row>
    <row r="9" spans="2:29" x14ac:dyDescent="0.25">
      <c r="B9" s="7">
        <v>45875</v>
      </c>
      <c r="C9" s="8">
        <v>43</v>
      </c>
      <c r="D9" s="9"/>
      <c r="E9" s="10">
        <v>16.100000000000001</v>
      </c>
      <c r="F9" s="33">
        <f t="shared" si="1"/>
        <v>692.30000000000007</v>
      </c>
      <c r="G9" s="301"/>
      <c r="H9" s="16"/>
      <c r="I9" s="17"/>
      <c r="J9" s="302"/>
      <c r="P9" s="177">
        <v>45777</v>
      </c>
      <c r="Q9" s="178">
        <v>61</v>
      </c>
      <c r="R9" s="145">
        <f t="shared" si="0"/>
        <v>45838</v>
      </c>
      <c r="S9" s="178" t="s">
        <v>37</v>
      </c>
      <c r="T9" s="178">
        <v>134</v>
      </c>
      <c r="U9" s="179" t="s">
        <v>38</v>
      </c>
      <c r="V9" s="179" t="s">
        <v>34</v>
      </c>
      <c r="W9" s="180">
        <v>8</v>
      </c>
      <c r="X9" s="179" t="s">
        <v>39</v>
      </c>
      <c r="Y9" s="181">
        <v>817</v>
      </c>
      <c r="Z9" s="182">
        <v>6536</v>
      </c>
      <c r="AA9" s="183"/>
      <c r="AB9" s="182">
        <v>6536</v>
      </c>
      <c r="AC9" s="143" t="s">
        <v>70</v>
      </c>
    </row>
    <row r="10" spans="2:29" x14ac:dyDescent="0.25">
      <c r="B10" s="7">
        <v>45876</v>
      </c>
      <c r="C10" s="8">
        <v>41.5</v>
      </c>
      <c r="D10" s="9"/>
      <c r="E10" s="10">
        <v>16.100000000000001</v>
      </c>
      <c r="F10" s="33">
        <f t="shared" si="1"/>
        <v>668.15000000000009</v>
      </c>
      <c r="G10" s="15"/>
      <c r="H10" s="16"/>
      <c r="I10" s="17"/>
      <c r="J10" s="18"/>
      <c r="P10" s="177">
        <v>45777</v>
      </c>
      <c r="Q10" s="178">
        <v>61</v>
      </c>
      <c r="R10" s="145">
        <f t="shared" si="0"/>
        <v>45838</v>
      </c>
      <c r="S10" s="178" t="s">
        <v>37</v>
      </c>
      <c r="T10" s="178">
        <v>134</v>
      </c>
      <c r="U10" s="179" t="s">
        <v>38</v>
      </c>
      <c r="V10" s="179" t="s">
        <v>57</v>
      </c>
      <c r="W10" s="180">
        <v>6</v>
      </c>
      <c r="X10" s="179" t="s">
        <v>39</v>
      </c>
      <c r="Y10" s="181">
        <v>668.31682999999998</v>
      </c>
      <c r="Z10" s="182">
        <v>4009.9</v>
      </c>
      <c r="AA10" s="182">
        <v>40.1</v>
      </c>
      <c r="AB10" s="182">
        <v>4050</v>
      </c>
      <c r="AC10" s="143" t="s">
        <v>70</v>
      </c>
    </row>
    <row r="11" spans="2:29" x14ac:dyDescent="0.25">
      <c r="B11" s="7">
        <v>45877</v>
      </c>
      <c r="C11" s="8">
        <v>46</v>
      </c>
      <c r="D11" s="9"/>
      <c r="E11" s="10">
        <v>16.100000000000001</v>
      </c>
      <c r="F11" s="33">
        <f t="shared" si="1"/>
        <v>740.6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83</v>
      </c>
      <c r="W11" s="59"/>
      <c r="X11" s="59"/>
      <c r="Y11" s="59"/>
      <c r="Z11" s="59"/>
      <c r="AA11" s="59"/>
      <c r="AB11" s="153">
        <v>-10586</v>
      </c>
    </row>
    <row r="12" spans="2:29" x14ac:dyDescent="0.25">
      <c r="B12" s="7">
        <v>45878</v>
      </c>
      <c r="C12" s="8">
        <v>46</v>
      </c>
      <c r="D12" s="9"/>
      <c r="E12" s="10">
        <v>16.100000000000001</v>
      </c>
      <c r="F12" s="33">
        <f t="shared" si="1"/>
        <v>740.6</v>
      </c>
      <c r="G12" s="19"/>
      <c r="H12" s="16"/>
      <c r="I12" s="17"/>
      <c r="J12" s="18"/>
      <c r="P12" s="200">
        <v>45805</v>
      </c>
      <c r="Q12" s="13">
        <f>R12-P12</f>
        <v>64</v>
      </c>
      <c r="R12" s="54">
        <v>45869</v>
      </c>
      <c r="S12" s="13" t="s">
        <v>37</v>
      </c>
      <c r="T12" s="201">
        <v>168</v>
      </c>
      <c r="U12" s="202" t="s">
        <v>38</v>
      </c>
      <c r="V12" s="202" t="s">
        <v>34</v>
      </c>
      <c r="W12" s="203">
        <v>6</v>
      </c>
      <c r="X12" s="202" t="s">
        <v>39</v>
      </c>
      <c r="Y12" s="204">
        <v>805</v>
      </c>
      <c r="Z12" s="205">
        <v>4830</v>
      </c>
      <c r="AA12" s="206"/>
      <c r="AB12" s="205">
        <v>4830</v>
      </c>
      <c r="AC12" s="143" t="s">
        <v>74</v>
      </c>
    </row>
    <row r="13" spans="2:29" x14ac:dyDescent="0.25">
      <c r="B13" s="7">
        <v>45879</v>
      </c>
      <c r="C13" s="8">
        <v>45.5</v>
      </c>
      <c r="D13" s="9"/>
      <c r="E13" s="10">
        <v>16.100000000000001</v>
      </c>
      <c r="F13" s="33">
        <f t="shared" si="1"/>
        <v>732.55000000000007</v>
      </c>
      <c r="G13" s="19"/>
      <c r="H13" s="16"/>
      <c r="I13" s="17"/>
      <c r="J13" s="18"/>
      <c r="P13" s="200">
        <v>45805</v>
      </c>
      <c r="Q13" s="13">
        <f>R13-P13</f>
        <v>64</v>
      </c>
      <c r="R13" s="54">
        <v>45869</v>
      </c>
      <c r="S13" s="13" t="s">
        <v>37</v>
      </c>
      <c r="T13" s="201">
        <v>168</v>
      </c>
      <c r="U13" s="202" t="s">
        <v>38</v>
      </c>
      <c r="V13" s="202" t="s">
        <v>57</v>
      </c>
      <c r="W13" s="203">
        <v>6</v>
      </c>
      <c r="X13" s="202" t="s">
        <v>39</v>
      </c>
      <c r="Y13" s="204">
        <v>665</v>
      </c>
      <c r="Z13" s="205">
        <v>3950.5</v>
      </c>
      <c r="AA13" s="205">
        <v>39.5</v>
      </c>
      <c r="AB13" s="205">
        <v>3990</v>
      </c>
      <c r="AC13" s="143" t="s">
        <v>74</v>
      </c>
    </row>
    <row r="14" spans="2:29" x14ac:dyDescent="0.25">
      <c r="B14" s="7">
        <v>45880</v>
      </c>
      <c r="C14" s="8">
        <v>45.5</v>
      </c>
      <c r="D14" s="9"/>
      <c r="E14" s="10">
        <v>16.100000000000001</v>
      </c>
      <c r="F14" s="33">
        <f t="shared" si="1"/>
        <v>732.55000000000007</v>
      </c>
      <c r="G14" s="19"/>
      <c r="H14" s="16"/>
      <c r="I14" s="17"/>
      <c r="J14" s="18"/>
      <c r="P14" s="59"/>
      <c r="Q14" s="59"/>
      <c r="R14" s="59"/>
      <c r="S14" s="59"/>
      <c r="T14" s="59"/>
      <c r="U14" s="59"/>
      <c r="V14" s="59" t="s">
        <v>87</v>
      </c>
      <c r="W14" s="59"/>
      <c r="X14" s="59"/>
      <c r="Y14" s="59"/>
      <c r="Z14" s="59"/>
      <c r="AA14" s="59"/>
      <c r="AB14" s="199">
        <v>-8820</v>
      </c>
    </row>
    <row r="15" spans="2:29" x14ac:dyDescent="0.25">
      <c r="B15" s="7">
        <v>45881</v>
      </c>
      <c r="C15" s="8">
        <v>45</v>
      </c>
      <c r="D15" s="9"/>
      <c r="E15" s="10">
        <v>16.100000000000001</v>
      </c>
      <c r="F15" s="33">
        <f t="shared" si="1"/>
        <v>724.50000000000011</v>
      </c>
      <c r="G15" s="19"/>
      <c r="H15" s="16"/>
      <c r="I15" s="17"/>
      <c r="J15" s="18"/>
      <c r="P15" s="248">
        <v>45840</v>
      </c>
      <c r="Q15" s="13">
        <f>R15-P15</f>
        <v>90</v>
      </c>
      <c r="R15" s="54">
        <v>45930</v>
      </c>
      <c r="S15" s="13" t="s">
        <v>37</v>
      </c>
      <c r="T15" s="249">
        <v>211</v>
      </c>
      <c r="U15" s="250" t="s">
        <v>38</v>
      </c>
      <c r="V15" s="250" t="s">
        <v>84</v>
      </c>
      <c r="W15" s="251">
        <v>7</v>
      </c>
      <c r="X15" s="250" t="s">
        <v>39</v>
      </c>
      <c r="Y15" s="252">
        <v>810</v>
      </c>
      <c r="Z15" s="253">
        <v>5670</v>
      </c>
      <c r="AA15" s="254"/>
      <c r="AB15" s="253">
        <v>5670</v>
      </c>
      <c r="AC15" s="143" t="s">
        <v>85</v>
      </c>
    </row>
    <row r="16" spans="2:29" x14ac:dyDescent="0.25">
      <c r="B16" s="7">
        <v>45882</v>
      </c>
      <c r="C16" s="8">
        <v>42</v>
      </c>
      <c r="D16" s="9"/>
      <c r="E16" s="10">
        <v>16.100000000000001</v>
      </c>
      <c r="F16" s="33">
        <f t="shared" si="1"/>
        <v>676.2</v>
      </c>
      <c r="G16" s="19"/>
      <c r="H16" s="16"/>
      <c r="I16" s="17"/>
      <c r="J16" s="18"/>
      <c r="P16" s="248">
        <v>45840</v>
      </c>
      <c r="Q16" s="13">
        <f>R16-P16</f>
        <v>90</v>
      </c>
      <c r="R16" s="54">
        <v>45930</v>
      </c>
      <c r="S16" s="13" t="s">
        <v>37</v>
      </c>
      <c r="T16" s="249">
        <v>211</v>
      </c>
      <c r="U16" s="250" t="s">
        <v>38</v>
      </c>
      <c r="V16" s="250" t="s">
        <v>57</v>
      </c>
      <c r="W16" s="251">
        <v>6</v>
      </c>
      <c r="X16" s="250" t="s">
        <v>39</v>
      </c>
      <c r="Y16" s="252">
        <v>678.21781999999996</v>
      </c>
      <c r="Z16" s="253">
        <v>4069.31</v>
      </c>
      <c r="AA16" s="253">
        <v>40.69</v>
      </c>
      <c r="AB16" s="253">
        <v>4110</v>
      </c>
      <c r="AC16" s="143" t="s">
        <v>85</v>
      </c>
    </row>
    <row r="17" spans="2:29" x14ac:dyDescent="0.25">
      <c r="B17" s="7">
        <v>45883</v>
      </c>
      <c r="C17" s="8">
        <v>41</v>
      </c>
      <c r="D17" s="9"/>
      <c r="E17" s="10">
        <v>16.100000000000001</v>
      </c>
      <c r="F17" s="33">
        <f t="shared" si="1"/>
        <v>660.1</v>
      </c>
      <c r="G17" s="19"/>
      <c r="H17" s="16"/>
      <c r="I17" s="17"/>
      <c r="J17" s="18"/>
      <c r="P17" s="59"/>
      <c r="Q17" s="59"/>
      <c r="R17" s="59"/>
      <c r="S17" s="59"/>
      <c r="T17" s="59"/>
      <c r="U17" s="59"/>
      <c r="V17" s="59" t="s">
        <v>94</v>
      </c>
      <c r="W17" s="59"/>
      <c r="X17" s="59"/>
      <c r="Y17" s="59"/>
      <c r="Z17" s="59"/>
      <c r="AA17" s="59"/>
      <c r="AB17" s="153">
        <v>-9780</v>
      </c>
    </row>
    <row r="18" spans="2:29" x14ac:dyDescent="0.25">
      <c r="B18" s="7">
        <v>45884</v>
      </c>
      <c r="C18" s="8">
        <v>44</v>
      </c>
      <c r="D18" s="9"/>
      <c r="E18" s="10">
        <v>16.100000000000001</v>
      </c>
      <c r="F18" s="33">
        <f t="shared" si="1"/>
        <v>708.40000000000009</v>
      </c>
      <c r="G18" s="19"/>
      <c r="H18" s="16"/>
      <c r="I18" s="17"/>
      <c r="J18" s="18"/>
      <c r="P18" s="213">
        <v>45868</v>
      </c>
      <c r="Q18" s="17">
        <f>R18-P18</f>
        <v>93</v>
      </c>
      <c r="R18" s="62">
        <v>45961</v>
      </c>
      <c r="S18" s="17" t="s">
        <v>37</v>
      </c>
      <c r="T18" s="212">
        <v>247</v>
      </c>
      <c r="U18" s="211" t="s">
        <v>38</v>
      </c>
      <c r="V18" s="211" t="s">
        <v>84</v>
      </c>
      <c r="W18" s="210">
        <v>7</v>
      </c>
      <c r="X18" s="211" t="s">
        <v>39</v>
      </c>
      <c r="Y18" s="209">
        <v>810</v>
      </c>
      <c r="Z18" s="207">
        <v>5670</v>
      </c>
      <c r="AA18" s="208"/>
      <c r="AB18" s="207">
        <v>5670</v>
      </c>
      <c r="AC18" s="143" t="s">
        <v>88</v>
      </c>
    </row>
    <row r="19" spans="2:29" x14ac:dyDescent="0.25">
      <c r="B19" s="7">
        <v>45885</v>
      </c>
      <c r="C19" s="8">
        <v>46</v>
      </c>
      <c r="D19" s="9"/>
      <c r="E19" s="10">
        <v>16.100000000000001</v>
      </c>
      <c r="F19" s="33">
        <f t="shared" si="1"/>
        <v>740.6</v>
      </c>
      <c r="G19" s="19"/>
      <c r="H19" s="16"/>
      <c r="I19" s="17"/>
      <c r="J19" s="18"/>
      <c r="P19" s="226">
        <v>45870</v>
      </c>
      <c r="Q19" s="17">
        <f>R19-P19</f>
        <v>91</v>
      </c>
      <c r="R19" s="62">
        <v>45961</v>
      </c>
      <c r="S19" s="17" t="s">
        <v>37</v>
      </c>
      <c r="T19" s="225">
        <v>252</v>
      </c>
      <c r="U19" s="224" t="s">
        <v>38</v>
      </c>
      <c r="V19" s="224" t="s">
        <v>57</v>
      </c>
      <c r="W19" s="223">
        <v>6</v>
      </c>
      <c r="X19" s="224" t="s">
        <v>39</v>
      </c>
      <c r="Y19" s="222">
        <v>678.21781999999996</v>
      </c>
      <c r="Z19" s="221">
        <v>4069.31</v>
      </c>
      <c r="AA19" s="221">
        <v>40.69</v>
      </c>
      <c r="AB19" s="221">
        <v>4110</v>
      </c>
      <c r="AC19" s="143" t="s">
        <v>88</v>
      </c>
    </row>
    <row r="20" spans="2:29" x14ac:dyDescent="0.25">
      <c r="B20" s="7">
        <v>45886</v>
      </c>
      <c r="C20" s="8">
        <v>45.5</v>
      </c>
      <c r="D20" s="9"/>
      <c r="E20" s="10">
        <v>16.100000000000001</v>
      </c>
      <c r="F20" s="33">
        <f t="shared" si="1"/>
        <v>732.55000000000007</v>
      </c>
      <c r="G20" s="19"/>
      <c r="H20" s="16"/>
      <c r="I20" s="17"/>
      <c r="J20" s="18"/>
    </row>
    <row r="21" spans="2:29" x14ac:dyDescent="0.25">
      <c r="B21" s="7">
        <v>45887</v>
      </c>
      <c r="C21" s="8">
        <v>46</v>
      </c>
      <c r="D21" s="9"/>
      <c r="E21" s="10">
        <v>16.100000000000001</v>
      </c>
      <c r="F21" s="33">
        <f t="shared" si="1"/>
        <v>740.6</v>
      </c>
      <c r="G21" s="19"/>
      <c r="H21" s="16"/>
      <c r="I21" s="17"/>
      <c r="J21" s="18"/>
      <c r="P21" s="239">
        <v>45898</v>
      </c>
      <c r="Q21" s="17">
        <f>R21-P21</f>
        <v>93</v>
      </c>
      <c r="R21" s="62">
        <v>45991</v>
      </c>
      <c r="S21" s="17" t="s">
        <v>37</v>
      </c>
      <c r="T21" s="238">
        <v>305</v>
      </c>
      <c r="U21" s="237" t="s">
        <v>38</v>
      </c>
      <c r="V21" s="237" t="s">
        <v>89</v>
      </c>
      <c r="W21" s="236">
        <v>1</v>
      </c>
      <c r="X21" s="237" t="s">
        <v>39</v>
      </c>
      <c r="Y21" s="233">
        <v>790</v>
      </c>
      <c r="Z21" s="235">
        <v>790</v>
      </c>
      <c r="AA21" s="234"/>
      <c r="AB21" s="235">
        <v>790</v>
      </c>
      <c r="AC21" s="143" t="s">
        <v>90</v>
      </c>
    </row>
    <row r="22" spans="2:29" x14ac:dyDescent="0.25">
      <c r="B22" s="7">
        <v>45888</v>
      </c>
      <c r="C22" s="8">
        <v>47</v>
      </c>
      <c r="D22" s="9"/>
      <c r="E22" s="10">
        <v>16.100000000000001</v>
      </c>
      <c r="F22" s="33">
        <f t="shared" si="1"/>
        <v>756.7</v>
      </c>
      <c r="G22" s="19"/>
      <c r="H22" s="16"/>
      <c r="I22" s="17"/>
      <c r="J22" s="18"/>
      <c r="P22" s="239">
        <v>45898</v>
      </c>
      <c r="Q22" s="17">
        <f>R22-P22</f>
        <v>93</v>
      </c>
      <c r="R22" s="62">
        <v>45991</v>
      </c>
      <c r="S22" s="17" t="s">
        <v>37</v>
      </c>
      <c r="T22" s="238">
        <v>305</v>
      </c>
      <c r="U22" s="237" t="s">
        <v>38</v>
      </c>
      <c r="V22" s="237" t="s">
        <v>84</v>
      </c>
      <c r="W22" s="236">
        <v>5</v>
      </c>
      <c r="X22" s="237" t="s">
        <v>39</v>
      </c>
      <c r="Y22" s="233">
        <v>810</v>
      </c>
      <c r="Z22" s="235">
        <v>4050</v>
      </c>
      <c r="AA22" s="234"/>
      <c r="AB22" s="235">
        <v>4050</v>
      </c>
      <c r="AC22" s="143" t="s">
        <v>90</v>
      </c>
    </row>
    <row r="23" spans="2:29" x14ac:dyDescent="0.25">
      <c r="B23" s="7">
        <v>45889</v>
      </c>
      <c r="C23" s="8">
        <v>42</v>
      </c>
      <c r="D23" s="9"/>
      <c r="E23" s="10">
        <v>16.100000000000001</v>
      </c>
      <c r="F23" s="33">
        <f t="shared" si="1"/>
        <v>676.2</v>
      </c>
      <c r="G23" s="19"/>
      <c r="H23" s="16"/>
      <c r="I23" s="17"/>
      <c r="J23" s="18"/>
      <c r="P23" s="239">
        <v>45898</v>
      </c>
      <c r="Q23" s="17">
        <f>R23-P23</f>
        <v>93</v>
      </c>
      <c r="R23" s="62">
        <v>45991</v>
      </c>
      <c r="S23" s="17" t="s">
        <v>37</v>
      </c>
      <c r="T23" s="238">
        <v>305</v>
      </c>
      <c r="U23" s="237" t="s">
        <v>38</v>
      </c>
      <c r="V23" s="237" t="s">
        <v>57</v>
      </c>
      <c r="W23" s="236">
        <v>5</v>
      </c>
      <c r="X23" s="237" t="s">
        <v>39</v>
      </c>
      <c r="Y23" s="233">
        <v>678.21781999999996</v>
      </c>
      <c r="Z23" s="235">
        <v>3391.09</v>
      </c>
      <c r="AA23" s="235">
        <v>33.909999999999997</v>
      </c>
      <c r="AB23" s="235">
        <v>3425</v>
      </c>
      <c r="AC23" s="143" t="s">
        <v>90</v>
      </c>
    </row>
    <row r="24" spans="2:29" x14ac:dyDescent="0.25">
      <c r="B24" s="7">
        <v>45890</v>
      </c>
      <c r="C24" s="8">
        <v>45.5</v>
      </c>
      <c r="D24" s="9"/>
      <c r="E24" s="10">
        <v>16.100000000000001</v>
      </c>
      <c r="F24" s="33">
        <f t="shared" si="1"/>
        <v>732.55000000000007</v>
      </c>
      <c r="G24" s="19"/>
      <c r="H24" s="16"/>
      <c r="I24" s="17"/>
      <c r="J24" s="18"/>
    </row>
    <row r="25" spans="2:29" x14ac:dyDescent="0.25">
      <c r="B25" s="7">
        <v>45891</v>
      </c>
      <c r="C25" s="8">
        <v>46</v>
      </c>
      <c r="D25" s="9"/>
      <c r="E25" s="10">
        <v>16.100000000000001</v>
      </c>
      <c r="F25" s="33">
        <f t="shared" si="1"/>
        <v>740.6</v>
      </c>
      <c r="G25" s="19"/>
      <c r="H25" s="16"/>
      <c r="I25" s="17"/>
      <c r="J25" s="18"/>
    </row>
    <row r="26" spans="2:29" x14ac:dyDescent="0.25">
      <c r="B26" s="7">
        <v>45892</v>
      </c>
      <c r="C26" s="8">
        <v>43</v>
      </c>
      <c r="D26" s="9"/>
      <c r="E26" s="10">
        <v>16.100000000000001</v>
      </c>
      <c r="F26" s="33">
        <f t="shared" si="1"/>
        <v>692.30000000000007</v>
      </c>
      <c r="G26" s="19"/>
      <c r="H26" s="16"/>
      <c r="I26" s="17"/>
      <c r="J26" s="18"/>
    </row>
    <row r="27" spans="2:29" x14ac:dyDescent="0.25">
      <c r="B27" s="7">
        <v>45893</v>
      </c>
      <c r="C27" s="8">
        <v>35</v>
      </c>
      <c r="D27" s="9"/>
      <c r="E27" s="10">
        <v>16.100000000000001</v>
      </c>
      <c r="F27" s="33">
        <f t="shared" si="1"/>
        <v>563.5</v>
      </c>
      <c r="G27" s="19"/>
      <c r="H27" s="16"/>
      <c r="I27" s="17"/>
      <c r="J27" s="18"/>
    </row>
    <row r="28" spans="2:29" x14ac:dyDescent="0.25">
      <c r="B28" s="7">
        <v>45894</v>
      </c>
      <c r="C28" s="8">
        <v>34</v>
      </c>
      <c r="D28" s="9"/>
      <c r="E28" s="10">
        <v>16.100000000000001</v>
      </c>
      <c r="F28" s="33">
        <f t="shared" si="1"/>
        <v>547.40000000000009</v>
      </c>
      <c r="G28" s="19"/>
      <c r="H28" s="16"/>
      <c r="I28" s="17"/>
      <c r="J28" s="18"/>
    </row>
    <row r="29" spans="2:29" x14ac:dyDescent="0.25">
      <c r="B29" s="7">
        <v>45895</v>
      </c>
      <c r="C29" s="8">
        <v>31.5</v>
      </c>
      <c r="D29" s="9"/>
      <c r="E29" s="10">
        <v>16.100000000000001</v>
      </c>
      <c r="F29" s="33">
        <f t="shared" si="1"/>
        <v>507.15000000000003</v>
      </c>
      <c r="G29" s="19"/>
      <c r="H29" s="16"/>
      <c r="I29" s="17"/>
      <c r="J29" s="18"/>
    </row>
    <row r="30" spans="2:29" x14ac:dyDescent="0.25">
      <c r="B30" s="7">
        <v>45896</v>
      </c>
      <c r="C30" s="8">
        <v>28</v>
      </c>
      <c r="D30" s="9"/>
      <c r="E30" s="10">
        <v>16.100000000000001</v>
      </c>
      <c r="F30" s="33">
        <f t="shared" si="1"/>
        <v>450.80000000000007</v>
      </c>
      <c r="G30" s="19"/>
      <c r="H30" s="16"/>
      <c r="I30" s="17"/>
      <c r="J30" s="18"/>
    </row>
    <row r="31" spans="2:29" x14ac:dyDescent="0.25">
      <c r="B31" s="7">
        <v>45897</v>
      </c>
      <c r="C31" s="8">
        <v>29</v>
      </c>
      <c r="D31" s="9"/>
      <c r="E31" s="10">
        <v>16.100000000000001</v>
      </c>
      <c r="F31" s="33">
        <f t="shared" si="1"/>
        <v>466.90000000000003</v>
      </c>
      <c r="G31" s="19"/>
      <c r="H31" s="16"/>
      <c r="I31" s="17"/>
      <c r="J31" s="18"/>
    </row>
    <row r="32" spans="2:29" x14ac:dyDescent="0.25">
      <c r="B32" s="7">
        <v>45898</v>
      </c>
      <c r="C32" s="8">
        <v>12.5</v>
      </c>
      <c r="D32" s="9"/>
      <c r="E32" s="10">
        <v>16.100000000000001</v>
      </c>
      <c r="F32" s="33">
        <f t="shared" si="1"/>
        <v>201.25000000000003</v>
      </c>
      <c r="G32" s="19"/>
      <c r="H32" s="16"/>
      <c r="I32" s="17"/>
      <c r="J32" s="18"/>
    </row>
    <row r="33" spans="2:12" x14ac:dyDescent="0.25">
      <c r="B33" s="7">
        <v>45899</v>
      </c>
      <c r="C33" s="8">
        <v>18.5</v>
      </c>
      <c r="D33" s="9"/>
      <c r="E33" s="10">
        <v>16.100000000000001</v>
      </c>
      <c r="F33" s="33">
        <f t="shared" si="1"/>
        <v>297.85000000000002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22.5</v>
      </c>
      <c r="D34" s="36"/>
      <c r="E34" s="10">
        <v>16.100000000000001</v>
      </c>
      <c r="F34" s="38">
        <f t="shared" si="1"/>
        <v>362.25000000000006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1223.5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31774.068055000003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19698.350000000002</v>
      </c>
      <c r="L36" s="31">
        <f>J36-J4-J5-J6</f>
        <v>19076.93</v>
      </c>
    </row>
    <row r="37" spans="2:12" x14ac:dyDescent="0.25">
      <c r="B37" s="26" t="s">
        <v>14</v>
      </c>
      <c r="C37" s="30">
        <f>C35</f>
        <v>1223.5</v>
      </c>
      <c r="D37" s="9">
        <f>D35/1.03</f>
        <v>0</v>
      </c>
      <c r="E37" s="10"/>
      <c r="F37" s="33">
        <f>SUM(F4:F36)</f>
        <v>19698.350000000002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-12075.718055000001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3" sqref="P3:AC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19.5</v>
      </c>
      <c r="D4" s="9"/>
      <c r="E4" s="10">
        <v>16.600000000000001</v>
      </c>
      <c r="F4" s="33">
        <f>E4*C4</f>
        <v>323.70000000000005</v>
      </c>
      <c r="G4" s="11"/>
      <c r="H4" s="12" t="s">
        <v>6</v>
      </c>
      <c r="I4" s="13">
        <v>0.01</v>
      </c>
      <c r="J4" s="14">
        <f>(F36+F37)*I4</f>
        <v>93.375</v>
      </c>
    </row>
    <row r="5" spans="2:29" x14ac:dyDescent="0.25">
      <c r="B5" s="7">
        <v>45902</v>
      </c>
      <c r="C5" s="8">
        <v>21</v>
      </c>
      <c r="D5" s="9"/>
      <c r="E5" s="10">
        <v>16.600000000000001</v>
      </c>
      <c r="F5" s="33">
        <f t="shared" ref="F5:F34" si="0">E5*C5</f>
        <v>348.6</v>
      </c>
      <c r="G5" s="11"/>
      <c r="H5" s="12" t="s">
        <v>7</v>
      </c>
      <c r="I5" s="13">
        <v>1E-3</v>
      </c>
      <c r="J5" s="14">
        <f>(F36+F37-J4-J6)*I5</f>
        <v>9.0629950000000008</v>
      </c>
    </row>
    <row r="6" spans="2:29" x14ac:dyDescent="0.25">
      <c r="B6" s="7">
        <v>45903</v>
      </c>
      <c r="C6" s="8">
        <v>19</v>
      </c>
      <c r="D6" s="9"/>
      <c r="E6" s="10">
        <v>16.600000000000001</v>
      </c>
      <c r="F6" s="33">
        <f t="shared" si="0"/>
        <v>315.40000000000003</v>
      </c>
      <c r="G6" s="11"/>
      <c r="H6" s="12" t="s">
        <v>8</v>
      </c>
      <c r="I6" s="13"/>
      <c r="J6" s="14">
        <v>181.13</v>
      </c>
    </row>
    <row r="7" spans="2:29" x14ac:dyDescent="0.25">
      <c r="B7" s="7">
        <v>45904</v>
      </c>
      <c r="C7" s="8">
        <v>24.5</v>
      </c>
      <c r="D7" s="9"/>
      <c r="E7" s="10">
        <v>16.600000000000001</v>
      </c>
      <c r="F7" s="33">
        <f t="shared" si="0"/>
        <v>406.70000000000005</v>
      </c>
      <c r="G7" s="11"/>
      <c r="H7" s="12" t="s">
        <v>9</v>
      </c>
      <c r="I7" s="13"/>
      <c r="J7" s="14">
        <f>'AĞUSTOS 2025'!J39*-1</f>
        <v>12075.718055000001</v>
      </c>
    </row>
    <row r="8" spans="2:29" x14ac:dyDescent="0.25">
      <c r="B8" s="7">
        <v>45905</v>
      </c>
      <c r="C8" s="8">
        <v>24</v>
      </c>
      <c r="D8" s="9"/>
      <c r="E8" s="10">
        <v>16.600000000000001</v>
      </c>
      <c r="F8" s="33">
        <f t="shared" si="0"/>
        <v>398.40000000000003</v>
      </c>
      <c r="G8" s="190">
        <v>45840</v>
      </c>
      <c r="H8" s="16" t="s">
        <v>93</v>
      </c>
      <c r="I8" s="17"/>
      <c r="J8" s="186">
        <v>5670</v>
      </c>
    </row>
    <row r="9" spans="2:29" x14ac:dyDescent="0.25">
      <c r="B9" s="7">
        <v>45906</v>
      </c>
      <c r="C9" s="8">
        <v>11</v>
      </c>
      <c r="D9" s="9"/>
      <c r="E9" s="10">
        <v>16.600000000000001</v>
      </c>
      <c r="F9" s="33">
        <f t="shared" si="0"/>
        <v>182.60000000000002</v>
      </c>
      <c r="G9" s="190">
        <v>45840</v>
      </c>
      <c r="H9" s="16" t="s">
        <v>76</v>
      </c>
      <c r="I9" s="17"/>
      <c r="J9" s="186">
        <v>4110</v>
      </c>
    </row>
    <row r="10" spans="2:29" x14ac:dyDescent="0.25">
      <c r="B10" s="7">
        <v>45907</v>
      </c>
      <c r="C10" s="8">
        <v>20.5</v>
      </c>
      <c r="D10" s="9"/>
      <c r="E10" s="10">
        <v>16.600000000000001</v>
      </c>
      <c r="F10" s="33">
        <f t="shared" si="0"/>
        <v>340.3</v>
      </c>
      <c r="G10" s="15"/>
      <c r="H10" s="16"/>
      <c r="I10" s="17"/>
      <c r="J10" s="18"/>
    </row>
    <row r="11" spans="2:29" x14ac:dyDescent="0.25">
      <c r="B11" s="7">
        <v>45908</v>
      </c>
      <c r="C11" s="8">
        <v>15.5</v>
      </c>
      <c r="D11" s="9"/>
      <c r="E11" s="10">
        <v>16.600000000000001</v>
      </c>
      <c r="F11" s="33">
        <f t="shared" si="0"/>
        <v>257.3</v>
      </c>
      <c r="G11" s="19"/>
      <c r="H11" s="16"/>
      <c r="I11" s="17"/>
      <c r="J11" s="18"/>
    </row>
    <row r="12" spans="2:29" x14ac:dyDescent="0.25">
      <c r="B12" s="7">
        <v>45909</v>
      </c>
      <c r="C12" s="8">
        <v>18.5</v>
      </c>
      <c r="D12" s="9"/>
      <c r="E12" s="10">
        <v>16.600000000000001</v>
      </c>
      <c r="F12" s="33">
        <f t="shared" si="0"/>
        <v>307.10000000000002</v>
      </c>
      <c r="G12" s="19"/>
      <c r="H12" s="16"/>
      <c r="I12" s="17"/>
      <c r="J12" s="18"/>
    </row>
    <row r="13" spans="2:29" x14ac:dyDescent="0.25">
      <c r="B13" s="7">
        <v>45910</v>
      </c>
      <c r="C13" s="8">
        <v>17.5</v>
      </c>
      <c r="D13" s="9"/>
      <c r="E13" s="10">
        <v>16.600000000000001</v>
      </c>
      <c r="F13" s="33">
        <f t="shared" si="0"/>
        <v>290.5</v>
      </c>
      <c r="G13" s="19"/>
      <c r="H13" s="16"/>
      <c r="I13" s="17"/>
      <c r="J13" s="18"/>
    </row>
    <row r="14" spans="2:29" x14ac:dyDescent="0.25">
      <c r="B14" s="7">
        <v>45911</v>
      </c>
      <c r="C14" s="8">
        <v>17.5</v>
      </c>
      <c r="D14" s="9"/>
      <c r="E14" s="10">
        <v>16.600000000000001</v>
      </c>
      <c r="F14" s="33">
        <f t="shared" si="0"/>
        <v>290.5</v>
      </c>
      <c r="G14" s="19"/>
      <c r="H14" s="16"/>
      <c r="I14" s="17"/>
      <c r="J14" s="18"/>
    </row>
    <row r="15" spans="2:29" x14ac:dyDescent="0.25">
      <c r="B15" s="7">
        <v>45912</v>
      </c>
      <c r="C15" s="8">
        <v>18.5</v>
      </c>
      <c r="D15" s="9"/>
      <c r="E15" s="10">
        <v>16.600000000000001</v>
      </c>
      <c r="F15" s="33">
        <f t="shared" si="0"/>
        <v>307.10000000000002</v>
      </c>
      <c r="G15" s="19"/>
      <c r="H15" s="16"/>
      <c r="I15" s="17"/>
      <c r="J15" s="18"/>
    </row>
    <row r="16" spans="2:29" x14ac:dyDescent="0.25">
      <c r="B16" s="7">
        <v>45913</v>
      </c>
      <c r="C16" s="8">
        <v>20.5</v>
      </c>
      <c r="D16" s="9"/>
      <c r="E16" s="10">
        <v>16.600000000000001</v>
      </c>
      <c r="F16" s="33">
        <f t="shared" si="0"/>
        <v>340.3</v>
      </c>
      <c r="G16" s="19"/>
      <c r="H16" s="16"/>
      <c r="I16" s="17"/>
      <c r="J16" s="18"/>
    </row>
    <row r="17" spans="2:14" x14ac:dyDescent="0.25">
      <c r="B17" s="7">
        <v>45914</v>
      </c>
      <c r="C17" s="8">
        <v>18.5</v>
      </c>
      <c r="D17" s="9"/>
      <c r="E17" s="10">
        <v>16.600000000000001</v>
      </c>
      <c r="F17" s="33">
        <f t="shared" si="0"/>
        <v>307.10000000000002</v>
      </c>
      <c r="G17" s="19"/>
      <c r="H17" s="16"/>
      <c r="I17" s="17"/>
      <c r="J17" s="18"/>
    </row>
    <row r="18" spans="2:14" x14ac:dyDescent="0.25">
      <c r="B18" s="7">
        <v>45915</v>
      </c>
      <c r="C18" s="8">
        <v>19.5</v>
      </c>
      <c r="D18" s="9"/>
      <c r="E18" s="10">
        <v>16.600000000000001</v>
      </c>
      <c r="F18" s="33">
        <f t="shared" si="0"/>
        <v>323.70000000000005</v>
      </c>
      <c r="G18" s="19"/>
      <c r="H18" s="16"/>
      <c r="I18" s="17"/>
      <c r="J18" s="18"/>
    </row>
    <row r="19" spans="2:14" x14ac:dyDescent="0.25">
      <c r="B19" s="7">
        <v>45916</v>
      </c>
      <c r="C19" s="8">
        <v>19</v>
      </c>
      <c r="D19" s="9"/>
      <c r="E19" s="10">
        <v>16.600000000000001</v>
      </c>
      <c r="F19" s="33">
        <f t="shared" si="0"/>
        <v>315.40000000000003</v>
      </c>
      <c r="G19" s="19"/>
      <c r="H19" s="16"/>
      <c r="I19" s="17"/>
      <c r="J19" s="18"/>
    </row>
    <row r="20" spans="2:14" x14ac:dyDescent="0.25">
      <c r="B20" s="7">
        <v>45917</v>
      </c>
      <c r="C20" s="8">
        <v>17</v>
      </c>
      <c r="D20" s="9"/>
      <c r="E20" s="10">
        <v>16.600000000000001</v>
      </c>
      <c r="F20" s="33">
        <f t="shared" si="0"/>
        <v>282.20000000000005</v>
      </c>
      <c r="G20" s="19"/>
      <c r="H20" s="16"/>
      <c r="I20" s="17"/>
      <c r="J20" s="18"/>
    </row>
    <row r="21" spans="2:14" x14ac:dyDescent="0.25">
      <c r="B21" s="7">
        <v>45918</v>
      </c>
      <c r="C21" s="8">
        <v>16</v>
      </c>
      <c r="D21" s="9"/>
      <c r="E21" s="10">
        <v>16.600000000000001</v>
      </c>
      <c r="F21" s="33">
        <f t="shared" si="0"/>
        <v>265.60000000000002</v>
      </c>
      <c r="G21" s="19"/>
      <c r="H21" s="16"/>
      <c r="I21" s="17"/>
      <c r="J21" s="18"/>
    </row>
    <row r="22" spans="2:14" x14ac:dyDescent="0.25">
      <c r="B22" s="7">
        <v>45919</v>
      </c>
      <c r="C22" s="8">
        <v>17</v>
      </c>
      <c r="D22" s="9"/>
      <c r="E22" s="10">
        <v>16.600000000000001</v>
      </c>
      <c r="F22" s="33">
        <f t="shared" si="0"/>
        <v>282.20000000000005</v>
      </c>
      <c r="G22" s="19"/>
      <c r="H22" s="16"/>
      <c r="I22" s="17"/>
      <c r="J22" s="18"/>
    </row>
    <row r="23" spans="2:14" x14ac:dyDescent="0.25">
      <c r="B23" s="7">
        <v>45920</v>
      </c>
      <c r="C23" s="8">
        <v>18</v>
      </c>
      <c r="D23" s="9"/>
      <c r="E23" s="10">
        <v>16.600000000000001</v>
      </c>
      <c r="F23" s="33">
        <f t="shared" si="0"/>
        <v>298.8</v>
      </c>
      <c r="G23" s="19"/>
      <c r="H23" s="16"/>
      <c r="I23" s="17"/>
      <c r="J23" s="18"/>
    </row>
    <row r="24" spans="2:14" x14ac:dyDescent="0.25">
      <c r="B24" s="7">
        <v>45921</v>
      </c>
      <c r="C24" s="8">
        <v>17</v>
      </c>
      <c r="D24" s="9"/>
      <c r="E24" s="10">
        <v>16.600000000000001</v>
      </c>
      <c r="F24" s="33">
        <f t="shared" si="0"/>
        <v>282.20000000000005</v>
      </c>
      <c r="G24" s="19"/>
      <c r="H24" s="16"/>
      <c r="I24" s="17"/>
      <c r="J24" s="18"/>
    </row>
    <row r="25" spans="2:14" x14ac:dyDescent="0.25">
      <c r="B25" s="7">
        <v>45922</v>
      </c>
      <c r="C25" s="8">
        <v>20</v>
      </c>
      <c r="D25" s="9"/>
      <c r="E25" s="10">
        <v>16.600000000000001</v>
      </c>
      <c r="F25" s="33">
        <f t="shared" si="0"/>
        <v>332</v>
      </c>
      <c r="G25" s="19"/>
      <c r="H25" s="16"/>
      <c r="I25" s="17"/>
      <c r="J25" s="18"/>
    </row>
    <row r="26" spans="2:14" x14ac:dyDescent="0.25">
      <c r="B26" s="7">
        <v>45923</v>
      </c>
      <c r="C26" s="8">
        <v>17</v>
      </c>
      <c r="D26" s="9"/>
      <c r="E26" s="10">
        <v>16.600000000000001</v>
      </c>
      <c r="F26" s="33">
        <f t="shared" si="0"/>
        <v>282.20000000000005</v>
      </c>
      <c r="G26" s="19"/>
      <c r="H26" s="16"/>
      <c r="I26" s="17"/>
      <c r="J26" s="18"/>
    </row>
    <row r="27" spans="2:14" x14ac:dyDescent="0.25">
      <c r="B27" s="7">
        <v>45924</v>
      </c>
      <c r="C27" s="8">
        <v>19.5</v>
      </c>
      <c r="D27" s="9"/>
      <c r="E27" s="10">
        <v>16.600000000000001</v>
      </c>
      <c r="F27" s="33">
        <f t="shared" si="0"/>
        <v>323.70000000000005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20</v>
      </c>
      <c r="D28" s="9"/>
      <c r="E28" s="10">
        <v>16.600000000000001</v>
      </c>
      <c r="F28" s="33">
        <f t="shared" si="0"/>
        <v>332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19.5</v>
      </c>
      <c r="D29" s="9"/>
      <c r="E29" s="10">
        <v>16.600000000000001</v>
      </c>
      <c r="F29" s="33">
        <f t="shared" si="0"/>
        <v>323.70000000000005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22</v>
      </c>
      <c r="D30" s="9"/>
      <c r="E30" s="10">
        <v>16.600000000000001</v>
      </c>
      <c r="F30" s="33">
        <f t="shared" si="0"/>
        <v>365.20000000000005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15.5</v>
      </c>
      <c r="D31" s="9"/>
      <c r="E31" s="10">
        <v>16.600000000000001</v>
      </c>
      <c r="F31" s="33">
        <f t="shared" si="0"/>
        <v>257.3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24.5</v>
      </c>
      <c r="D32" s="9"/>
      <c r="E32" s="10">
        <v>16.600000000000001</v>
      </c>
      <c r="F32" s="33">
        <f t="shared" si="0"/>
        <v>406.70000000000005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15</v>
      </c>
      <c r="D33" s="9"/>
      <c r="E33" s="10">
        <v>16.600000000000001</v>
      </c>
      <c r="F33" s="33">
        <f t="shared" si="0"/>
        <v>249.00000000000003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562.5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22139.286050000002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9337.5</v>
      </c>
      <c r="L36" s="31">
        <f>J36-J4-J5-J6</f>
        <v>9053.9320050000006</v>
      </c>
      <c r="M36" s="31"/>
      <c r="N36" s="31"/>
    </row>
    <row r="37" spans="2:14" x14ac:dyDescent="0.25">
      <c r="B37" s="26" t="s">
        <v>14</v>
      </c>
      <c r="C37" s="30">
        <f>C35</f>
        <v>562.5</v>
      </c>
      <c r="D37" s="9">
        <f>D35/1.03</f>
        <v>0</v>
      </c>
      <c r="E37" s="10"/>
      <c r="F37" s="33">
        <f>SUM(F4:F36)</f>
        <v>9337.5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-12801.786050000002</v>
      </c>
      <c r="M39" s="17"/>
      <c r="N39" s="40">
        <f>J39+N34</f>
        <v>-12801.786050000002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/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-12801.786050000002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9" sqref="P9:AC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25195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8">
        <v>45840</v>
      </c>
      <c r="Q3" s="13">
        <f>R3-P3</f>
        <v>90</v>
      </c>
      <c r="R3" s="54">
        <v>45930</v>
      </c>
      <c r="S3" s="13" t="s">
        <v>37</v>
      </c>
      <c r="T3" s="249">
        <v>211</v>
      </c>
      <c r="U3" s="250" t="s">
        <v>38</v>
      </c>
      <c r="V3" s="250" t="s">
        <v>84</v>
      </c>
      <c r="W3" s="251">
        <v>7</v>
      </c>
      <c r="X3" s="250" t="s">
        <v>39</v>
      </c>
      <c r="Y3" s="252">
        <v>810</v>
      </c>
      <c r="Z3" s="253">
        <v>5670</v>
      </c>
      <c r="AA3" s="254"/>
      <c r="AB3" s="253">
        <v>5670</v>
      </c>
      <c r="AC3" s="143" t="s">
        <v>85</v>
      </c>
    </row>
    <row r="4" spans="2:29" x14ac:dyDescent="0.25">
      <c r="B4" s="7">
        <v>45931</v>
      </c>
      <c r="C4" s="8">
        <v>29.5</v>
      </c>
      <c r="D4" s="9"/>
      <c r="E4" s="10">
        <v>18.5</v>
      </c>
      <c r="F4" s="33">
        <f>E4*C4</f>
        <v>545.75</v>
      </c>
      <c r="G4" s="11"/>
      <c r="H4" s="12" t="s">
        <v>6</v>
      </c>
      <c r="I4" s="13">
        <v>0.01</v>
      </c>
      <c r="J4" s="14">
        <f>(F36+F37)*I4</f>
        <v>111.55500000000001</v>
      </c>
      <c r="P4" s="248">
        <v>45840</v>
      </c>
      <c r="Q4" s="13">
        <f>R4-P4</f>
        <v>90</v>
      </c>
      <c r="R4" s="54">
        <v>45930</v>
      </c>
      <c r="S4" s="13" t="s">
        <v>37</v>
      </c>
      <c r="T4" s="249">
        <v>211</v>
      </c>
      <c r="U4" s="250" t="s">
        <v>38</v>
      </c>
      <c r="V4" s="250" t="s">
        <v>57</v>
      </c>
      <c r="W4" s="251">
        <v>6</v>
      </c>
      <c r="X4" s="250" t="s">
        <v>39</v>
      </c>
      <c r="Y4" s="252">
        <v>678.21781999999996</v>
      </c>
      <c r="Z4" s="253">
        <v>4069.31</v>
      </c>
      <c r="AA4" s="253">
        <v>40.69</v>
      </c>
      <c r="AB4" s="253">
        <v>4110</v>
      </c>
      <c r="AC4" s="143" t="s">
        <v>85</v>
      </c>
    </row>
    <row r="5" spans="2:29" x14ac:dyDescent="0.25">
      <c r="B5" s="7">
        <v>45932</v>
      </c>
      <c r="C5" s="8">
        <v>22</v>
      </c>
      <c r="D5" s="9"/>
      <c r="E5" s="10">
        <v>18.5</v>
      </c>
      <c r="F5" s="33">
        <f t="shared" ref="F5:F34" si="0">E5*C5</f>
        <v>407</v>
      </c>
      <c r="G5" s="11"/>
      <c r="H5" s="12" t="s">
        <v>7</v>
      </c>
      <c r="I5" s="13">
        <v>1E-3</v>
      </c>
      <c r="J5" s="14">
        <f>(F36+F37-J4-J6)*I5</f>
        <v>10.831685</v>
      </c>
      <c r="P5" s="59"/>
      <c r="Q5" s="59"/>
      <c r="R5" s="59"/>
      <c r="S5" s="59"/>
      <c r="T5" s="59"/>
      <c r="U5" s="59"/>
      <c r="V5" s="59" t="s">
        <v>94</v>
      </c>
      <c r="W5" s="59"/>
      <c r="X5" s="59"/>
      <c r="Y5" s="59"/>
      <c r="Z5" s="59"/>
      <c r="AA5" s="59"/>
      <c r="AB5" s="153">
        <v>-9780</v>
      </c>
    </row>
    <row r="6" spans="2:29" x14ac:dyDescent="0.25">
      <c r="B6" s="7">
        <v>45933</v>
      </c>
      <c r="C6" s="8">
        <v>19.5</v>
      </c>
      <c r="D6" s="9"/>
      <c r="E6" s="10">
        <v>18.5</v>
      </c>
      <c r="F6" s="33">
        <f t="shared" si="0"/>
        <v>360.75</v>
      </c>
      <c r="G6" s="11"/>
      <c r="H6" s="12" t="s">
        <v>8</v>
      </c>
      <c r="I6" s="13"/>
      <c r="J6" s="14">
        <v>212.26</v>
      </c>
      <c r="P6" s="264">
        <v>45868</v>
      </c>
      <c r="Q6" s="13">
        <f>R6-P6</f>
        <v>93</v>
      </c>
      <c r="R6" s="54">
        <v>45961</v>
      </c>
      <c r="S6" s="13" t="s">
        <v>37</v>
      </c>
      <c r="T6" s="265">
        <v>247</v>
      </c>
      <c r="U6" s="266" t="s">
        <v>38</v>
      </c>
      <c r="V6" s="266" t="s">
        <v>84</v>
      </c>
      <c r="W6" s="267">
        <v>7</v>
      </c>
      <c r="X6" s="266" t="s">
        <v>39</v>
      </c>
      <c r="Y6" s="268">
        <v>810</v>
      </c>
      <c r="Z6" s="269">
        <v>5670</v>
      </c>
      <c r="AA6" s="270"/>
      <c r="AB6" s="269">
        <v>5670</v>
      </c>
      <c r="AC6" s="143" t="s">
        <v>88</v>
      </c>
    </row>
    <row r="7" spans="2:29" x14ac:dyDescent="0.25">
      <c r="B7" s="7">
        <v>45934</v>
      </c>
      <c r="C7" s="8">
        <v>18</v>
      </c>
      <c r="D7" s="9"/>
      <c r="E7" s="10">
        <v>18.5</v>
      </c>
      <c r="F7" s="33">
        <f t="shared" si="0"/>
        <v>333</v>
      </c>
      <c r="G7" s="11"/>
      <c r="H7" s="12" t="s">
        <v>9</v>
      </c>
      <c r="I7" s="13"/>
      <c r="J7" s="14">
        <f>'EYLÜL 2025'!J39*-1</f>
        <v>12801.786050000002</v>
      </c>
      <c r="P7" s="271">
        <v>45870</v>
      </c>
      <c r="Q7" s="13">
        <f>R7-P7</f>
        <v>91</v>
      </c>
      <c r="R7" s="54">
        <v>45961</v>
      </c>
      <c r="S7" s="13" t="s">
        <v>37</v>
      </c>
      <c r="T7" s="272">
        <v>252</v>
      </c>
      <c r="U7" s="273" t="s">
        <v>38</v>
      </c>
      <c r="V7" s="273" t="s">
        <v>57</v>
      </c>
      <c r="W7" s="274">
        <v>6</v>
      </c>
      <c r="X7" s="273" t="s">
        <v>39</v>
      </c>
      <c r="Y7" s="275">
        <v>678.21781999999996</v>
      </c>
      <c r="Z7" s="276">
        <v>4069.31</v>
      </c>
      <c r="AA7" s="276">
        <v>40.69</v>
      </c>
      <c r="AB7" s="276">
        <v>4110</v>
      </c>
      <c r="AC7" s="143" t="s">
        <v>88</v>
      </c>
    </row>
    <row r="8" spans="2:29" x14ac:dyDescent="0.25">
      <c r="B8" s="7">
        <v>45935</v>
      </c>
      <c r="C8" s="8">
        <v>20</v>
      </c>
      <c r="D8" s="9"/>
      <c r="E8" s="10">
        <v>18.5</v>
      </c>
      <c r="F8" s="33">
        <f t="shared" si="0"/>
        <v>370</v>
      </c>
      <c r="G8" s="213">
        <v>45868</v>
      </c>
      <c r="H8" s="16" t="s">
        <v>93</v>
      </c>
      <c r="I8" s="17"/>
      <c r="J8" s="207">
        <v>5670</v>
      </c>
      <c r="P8" s="59"/>
      <c r="Q8" s="59"/>
      <c r="R8" s="59"/>
      <c r="S8" s="59"/>
      <c r="T8" s="59"/>
      <c r="U8" s="59"/>
      <c r="V8" s="59" t="s">
        <v>97</v>
      </c>
      <c r="W8" s="59"/>
      <c r="X8" s="59"/>
      <c r="Y8" s="59"/>
      <c r="Z8" s="59"/>
      <c r="AA8" s="59"/>
      <c r="AB8" s="153">
        <v>-9780</v>
      </c>
    </row>
    <row r="9" spans="2:29" x14ac:dyDescent="0.25">
      <c r="B9" s="7">
        <v>45936</v>
      </c>
      <c r="C9" s="8">
        <v>20.5</v>
      </c>
      <c r="D9" s="9"/>
      <c r="E9" s="10">
        <v>18.5</v>
      </c>
      <c r="F9" s="33">
        <f t="shared" si="0"/>
        <v>379.25</v>
      </c>
      <c r="G9" s="226">
        <v>45870</v>
      </c>
      <c r="H9" s="16" t="s">
        <v>76</v>
      </c>
      <c r="I9" s="17"/>
      <c r="J9" s="221">
        <v>4110</v>
      </c>
      <c r="P9" s="239">
        <v>45898</v>
      </c>
      <c r="Q9" s="17">
        <f>R9-P9</f>
        <v>93</v>
      </c>
      <c r="R9" s="62">
        <v>45991</v>
      </c>
      <c r="S9" s="17" t="s">
        <v>37</v>
      </c>
      <c r="T9" s="238">
        <v>305</v>
      </c>
      <c r="U9" s="237" t="s">
        <v>38</v>
      </c>
      <c r="V9" s="237" t="s">
        <v>89</v>
      </c>
      <c r="W9" s="236">
        <v>1</v>
      </c>
      <c r="X9" s="237" t="s">
        <v>39</v>
      </c>
      <c r="Y9" s="233">
        <v>790</v>
      </c>
      <c r="Z9" s="235">
        <v>790</v>
      </c>
      <c r="AA9" s="234"/>
      <c r="AB9" s="235">
        <v>790</v>
      </c>
      <c r="AC9" s="143" t="s">
        <v>90</v>
      </c>
    </row>
    <row r="10" spans="2:29" x14ac:dyDescent="0.25">
      <c r="B10" s="7">
        <v>45937</v>
      </c>
      <c r="C10" s="8">
        <v>13.5</v>
      </c>
      <c r="D10" s="9"/>
      <c r="E10" s="10">
        <v>18.5</v>
      </c>
      <c r="F10" s="33">
        <f t="shared" si="0"/>
        <v>249.75</v>
      </c>
      <c r="G10" s="15"/>
      <c r="H10" s="16"/>
      <c r="I10" s="17"/>
      <c r="J10" s="18"/>
      <c r="P10" s="239">
        <v>45898</v>
      </c>
      <c r="Q10" s="17">
        <f>R10-P10</f>
        <v>93</v>
      </c>
      <c r="R10" s="62">
        <v>45991</v>
      </c>
      <c r="S10" s="17" t="s">
        <v>37</v>
      </c>
      <c r="T10" s="238">
        <v>305</v>
      </c>
      <c r="U10" s="237" t="s">
        <v>38</v>
      </c>
      <c r="V10" s="237" t="s">
        <v>84</v>
      </c>
      <c r="W10" s="236">
        <v>5</v>
      </c>
      <c r="X10" s="237" t="s">
        <v>39</v>
      </c>
      <c r="Y10" s="233">
        <v>810</v>
      </c>
      <c r="Z10" s="235">
        <v>4050</v>
      </c>
      <c r="AA10" s="234"/>
      <c r="AB10" s="235">
        <v>4050</v>
      </c>
      <c r="AC10" s="143" t="s">
        <v>90</v>
      </c>
    </row>
    <row r="11" spans="2:29" x14ac:dyDescent="0.25">
      <c r="B11" s="7">
        <v>45938</v>
      </c>
      <c r="C11" s="8">
        <v>28.5</v>
      </c>
      <c r="D11" s="9"/>
      <c r="E11" s="10">
        <v>18.5</v>
      </c>
      <c r="F11" s="33">
        <f t="shared" si="0"/>
        <v>527.25</v>
      </c>
      <c r="G11" s="19"/>
      <c r="H11" s="16"/>
      <c r="I11" s="17"/>
      <c r="J11" s="18"/>
      <c r="P11" s="239">
        <v>45898</v>
      </c>
      <c r="Q11" s="17">
        <f>R11-P11</f>
        <v>93</v>
      </c>
      <c r="R11" s="62">
        <v>45991</v>
      </c>
      <c r="S11" s="17" t="s">
        <v>37</v>
      </c>
      <c r="T11" s="238">
        <v>305</v>
      </c>
      <c r="U11" s="237" t="s">
        <v>38</v>
      </c>
      <c r="V11" s="237" t="s">
        <v>57</v>
      </c>
      <c r="W11" s="236">
        <v>5</v>
      </c>
      <c r="X11" s="237" t="s">
        <v>39</v>
      </c>
      <c r="Y11" s="233">
        <v>678.21781999999996</v>
      </c>
      <c r="Z11" s="235">
        <v>3391.09</v>
      </c>
      <c r="AA11" s="235">
        <v>33.909999999999997</v>
      </c>
      <c r="AB11" s="235">
        <v>3425</v>
      </c>
      <c r="AC11" s="143" t="s">
        <v>90</v>
      </c>
    </row>
    <row r="12" spans="2:29" x14ac:dyDescent="0.25">
      <c r="B12" s="7">
        <v>45939</v>
      </c>
      <c r="C12" s="8">
        <v>17.5</v>
      </c>
      <c r="D12" s="9"/>
      <c r="E12" s="10">
        <v>18.5</v>
      </c>
      <c r="F12" s="33">
        <f t="shared" si="0"/>
        <v>323.75</v>
      </c>
      <c r="G12" s="19"/>
      <c r="H12" s="16"/>
      <c r="I12" s="17"/>
      <c r="J12" s="18"/>
    </row>
    <row r="13" spans="2:29" x14ac:dyDescent="0.25">
      <c r="B13" s="7">
        <v>45940</v>
      </c>
      <c r="C13" s="8">
        <v>22.5</v>
      </c>
      <c r="D13" s="9"/>
      <c r="E13" s="10">
        <v>18.5</v>
      </c>
      <c r="F13" s="33">
        <f t="shared" si="0"/>
        <v>416.25</v>
      </c>
      <c r="G13" s="19"/>
      <c r="H13" s="16"/>
      <c r="I13" s="17"/>
      <c r="J13" s="18"/>
      <c r="P13" s="247">
        <v>45927</v>
      </c>
      <c r="Q13" s="17">
        <f>R13-P13</f>
        <v>95</v>
      </c>
      <c r="R13" s="62">
        <v>46022</v>
      </c>
      <c r="S13" s="247" t="s">
        <v>37</v>
      </c>
      <c r="T13" s="246">
        <v>354</v>
      </c>
      <c r="U13" s="245" t="s">
        <v>38</v>
      </c>
      <c r="V13" s="245" t="s">
        <v>84</v>
      </c>
      <c r="W13" s="244">
        <v>6</v>
      </c>
      <c r="X13" s="245" t="s">
        <v>39</v>
      </c>
      <c r="Y13" s="243">
        <v>850</v>
      </c>
      <c r="Z13" s="242">
        <v>5100</v>
      </c>
      <c r="AA13" s="241"/>
      <c r="AB13" s="242">
        <v>5100</v>
      </c>
      <c r="AC13" s="240" t="s">
        <v>92</v>
      </c>
    </row>
    <row r="14" spans="2:29" x14ac:dyDescent="0.25">
      <c r="B14" s="7">
        <v>45941</v>
      </c>
      <c r="C14" s="8">
        <v>23</v>
      </c>
      <c r="D14" s="9"/>
      <c r="E14" s="10">
        <v>18.5</v>
      </c>
      <c r="F14" s="33">
        <f t="shared" si="0"/>
        <v>425.5</v>
      </c>
      <c r="G14" s="19"/>
      <c r="H14" s="16"/>
      <c r="I14" s="17"/>
      <c r="J14" s="18"/>
      <c r="P14" s="247">
        <v>45927</v>
      </c>
      <c r="Q14" s="17">
        <f>R14-P14</f>
        <v>95</v>
      </c>
      <c r="R14" s="62">
        <v>46022</v>
      </c>
      <c r="S14" s="247" t="s">
        <v>37</v>
      </c>
      <c r="T14" s="246">
        <v>354</v>
      </c>
      <c r="U14" s="245" t="s">
        <v>38</v>
      </c>
      <c r="V14" s="245" t="s">
        <v>91</v>
      </c>
      <c r="W14" s="244">
        <v>5</v>
      </c>
      <c r="X14" s="245" t="s">
        <v>39</v>
      </c>
      <c r="Y14" s="243">
        <v>678.21781999999996</v>
      </c>
      <c r="Z14" s="242">
        <v>3391.09</v>
      </c>
      <c r="AA14" s="242">
        <v>33.909999999999997</v>
      </c>
      <c r="AB14" s="242">
        <v>3425</v>
      </c>
      <c r="AC14" s="240" t="s">
        <v>92</v>
      </c>
    </row>
    <row r="15" spans="2:29" x14ac:dyDescent="0.25">
      <c r="B15" s="7">
        <v>45942</v>
      </c>
      <c r="C15" s="8">
        <v>16</v>
      </c>
      <c r="D15" s="9"/>
      <c r="E15" s="10">
        <v>18.5</v>
      </c>
      <c r="F15" s="33">
        <f t="shared" si="0"/>
        <v>296</v>
      </c>
      <c r="G15" s="19"/>
      <c r="H15" s="16"/>
      <c r="I15" s="17"/>
      <c r="J15" s="18"/>
    </row>
    <row r="16" spans="2:29" x14ac:dyDescent="0.25">
      <c r="B16" s="7">
        <v>45943</v>
      </c>
      <c r="C16" s="8">
        <v>27.5</v>
      </c>
      <c r="D16" s="9"/>
      <c r="E16" s="10">
        <v>18.5</v>
      </c>
      <c r="F16" s="33">
        <f t="shared" si="0"/>
        <v>508.75</v>
      </c>
      <c r="G16" s="19"/>
      <c r="H16" s="16"/>
      <c r="I16" s="17"/>
      <c r="J16" s="18"/>
      <c r="P16" s="263">
        <v>45958</v>
      </c>
      <c r="Q16" s="17">
        <f>R16-P16</f>
        <v>95</v>
      </c>
      <c r="R16" s="62">
        <v>46053</v>
      </c>
      <c r="S16" s="17" t="s">
        <v>37</v>
      </c>
      <c r="T16" s="262">
        <v>424</v>
      </c>
      <c r="U16" s="261" t="s">
        <v>38</v>
      </c>
      <c r="V16" s="259" t="s">
        <v>95</v>
      </c>
      <c r="W16" s="260">
        <v>6</v>
      </c>
      <c r="X16" s="259" t="s">
        <v>39</v>
      </c>
      <c r="Y16" s="257">
        <v>830</v>
      </c>
      <c r="Z16" s="256">
        <v>4980</v>
      </c>
      <c r="AA16" s="255"/>
      <c r="AB16" s="256">
        <v>4980</v>
      </c>
      <c r="AC16" s="258" t="s">
        <v>96</v>
      </c>
    </row>
    <row r="17" spans="2:29" x14ac:dyDescent="0.25">
      <c r="B17" s="7">
        <v>45944</v>
      </c>
      <c r="C17" s="8">
        <v>20.5</v>
      </c>
      <c r="D17" s="9"/>
      <c r="E17" s="10">
        <v>18.5</v>
      </c>
      <c r="F17" s="33">
        <f t="shared" si="0"/>
        <v>379.25</v>
      </c>
      <c r="G17" s="19"/>
      <c r="H17" s="16"/>
      <c r="I17" s="17"/>
      <c r="J17" s="18"/>
      <c r="P17" s="263">
        <v>45958</v>
      </c>
      <c r="Q17" s="17">
        <f>R17-P17</f>
        <v>95</v>
      </c>
      <c r="R17" s="62">
        <v>46053</v>
      </c>
      <c r="S17" s="17" t="s">
        <v>37</v>
      </c>
      <c r="T17" s="262">
        <v>424</v>
      </c>
      <c r="U17" s="261" t="s">
        <v>38</v>
      </c>
      <c r="V17" s="259" t="s">
        <v>57</v>
      </c>
      <c r="W17" s="260">
        <v>5</v>
      </c>
      <c r="X17" s="259" t="s">
        <v>39</v>
      </c>
      <c r="Y17" s="257">
        <v>678.21781999999996</v>
      </c>
      <c r="Z17" s="256">
        <v>3391.09</v>
      </c>
      <c r="AA17" s="256">
        <v>33.909999999999997</v>
      </c>
      <c r="AB17" s="256">
        <v>3425</v>
      </c>
      <c r="AC17" s="258" t="s">
        <v>96</v>
      </c>
    </row>
    <row r="18" spans="2:29" x14ac:dyDescent="0.25">
      <c r="B18" s="7">
        <v>45945</v>
      </c>
      <c r="C18" s="8">
        <v>20</v>
      </c>
      <c r="D18" s="9"/>
      <c r="E18" s="10">
        <v>18.5</v>
      </c>
      <c r="F18" s="33">
        <f t="shared" si="0"/>
        <v>370</v>
      </c>
      <c r="G18" s="19"/>
      <c r="H18" s="16"/>
      <c r="I18" s="17"/>
      <c r="J18" s="18"/>
    </row>
    <row r="19" spans="2:29" x14ac:dyDescent="0.25">
      <c r="B19" s="7">
        <v>45946</v>
      </c>
      <c r="C19" s="8">
        <v>20.5</v>
      </c>
      <c r="D19" s="9"/>
      <c r="E19" s="10">
        <v>18.5</v>
      </c>
      <c r="F19" s="33">
        <f t="shared" si="0"/>
        <v>379.25</v>
      </c>
      <c r="G19" s="19"/>
      <c r="H19" s="16"/>
      <c r="I19" s="17"/>
      <c r="J19" s="18"/>
    </row>
    <row r="20" spans="2:29" x14ac:dyDescent="0.25">
      <c r="B20" s="7">
        <v>45947</v>
      </c>
      <c r="C20" s="8">
        <v>16</v>
      </c>
      <c r="D20" s="9"/>
      <c r="E20" s="10">
        <v>18.5</v>
      </c>
      <c r="F20" s="33">
        <f t="shared" si="0"/>
        <v>296</v>
      </c>
      <c r="G20" s="19"/>
      <c r="H20" s="16"/>
      <c r="I20" s="17"/>
      <c r="J20" s="18"/>
    </row>
    <row r="21" spans="2:29" x14ac:dyDescent="0.25">
      <c r="B21" s="7">
        <v>45948</v>
      </c>
      <c r="C21" s="8">
        <v>21</v>
      </c>
      <c r="D21" s="9"/>
      <c r="E21" s="10">
        <v>18.5</v>
      </c>
      <c r="F21" s="33">
        <f t="shared" si="0"/>
        <v>388.5</v>
      </c>
      <c r="G21" s="19"/>
      <c r="H21" s="16"/>
      <c r="I21" s="17"/>
      <c r="J21" s="18"/>
    </row>
    <row r="22" spans="2:29" x14ac:dyDescent="0.25">
      <c r="B22" s="7">
        <v>45949</v>
      </c>
      <c r="C22" s="8">
        <v>20</v>
      </c>
      <c r="D22" s="9"/>
      <c r="E22" s="10">
        <v>18.5</v>
      </c>
      <c r="F22" s="33">
        <f t="shared" si="0"/>
        <v>370</v>
      </c>
      <c r="G22" s="19"/>
      <c r="H22" s="16"/>
      <c r="I22" s="17"/>
      <c r="J22" s="18"/>
    </row>
    <row r="23" spans="2:29" x14ac:dyDescent="0.25">
      <c r="B23" s="7">
        <v>45950</v>
      </c>
      <c r="C23" s="8">
        <v>19.5</v>
      </c>
      <c r="D23" s="9"/>
      <c r="E23" s="10">
        <v>18.5</v>
      </c>
      <c r="F23" s="33">
        <f t="shared" si="0"/>
        <v>360.75</v>
      </c>
      <c r="G23" s="19"/>
      <c r="H23" s="16"/>
      <c r="I23" s="17"/>
      <c r="J23" s="18"/>
    </row>
    <row r="24" spans="2:29" x14ac:dyDescent="0.25">
      <c r="B24" s="7">
        <v>45951</v>
      </c>
      <c r="C24" s="8">
        <v>15.5</v>
      </c>
      <c r="D24" s="9"/>
      <c r="E24" s="10">
        <v>18.5</v>
      </c>
      <c r="F24" s="33">
        <f t="shared" si="0"/>
        <v>286.75</v>
      </c>
      <c r="G24" s="19"/>
      <c r="H24" s="16"/>
      <c r="I24" s="17"/>
      <c r="J24" s="18"/>
    </row>
    <row r="25" spans="2:29" x14ac:dyDescent="0.25">
      <c r="B25" s="7">
        <v>45952</v>
      </c>
      <c r="C25" s="8">
        <v>30</v>
      </c>
      <c r="D25" s="9"/>
      <c r="E25" s="10">
        <v>18.5</v>
      </c>
      <c r="F25" s="33">
        <f t="shared" si="0"/>
        <v>555</v>
      </c>
      <c r="G25" s="19"/>
      <c r="H25" s="16"/>
      <c r="I25" s="17"/>
      <c r="J25" s="18"/>
    </row>
    <row r="26" spans="2:29" x14ac:dyDescent="0.25">
      <c r="B26" s="7">
        <v>45953</v>
      </c>
      <c r="C26" s="8">
        <v>20</v>
      </c>
      <c r="D26" s="9"/>
      <c r="E26" s="10">
        <v>18.5</v>
      </c>
      <c r="F26" s="33">
        <f t="shared" si="0"/>
        <v>370</v>
      </c>
      <c r="G26" s="19"/>
      <c r="H26" s="16"/>
      <c r="I26" s="17"/>
      <c r="J26" s="18"/>
    </row>
    <row r="27" spans="2:29" x14ac:dyDescent="0.25">
      <c r="B27" s="7">
        <v>45954</v>
      </c>
      <c r="C27" s="8">
        <v>14.5</v>
      </c>
      <c r="D27" s="9"/>
      <c r="E27" s="10">
        <v>18.5</v>
      </c>
      <c r="F27" s="33">
        <f t="shared" si="0"/>
        <v>268.25</v>
      </c>
      <c r="G27" s="19"/>
      <c r="H27" s="16"/>
      <c r="I27" s="17"/>
      <c r="J27" s="18"/>
    </row>
    <row r="28" spans="2:29" x14ac:dyDescent="0.25">
      <c r="B28" s="7">
        <v>45955</v>
      </c>
      <c r="C28" s="8">
        <v>12</v>
      </c>
      <c r="D28" s="9"/>
      <c r="E28" s="10">
        <v>18.5</v>
      </c>
      <c r="F28" s="33">
        <f t="shared" si="0"/>
        <v>222</v>
      </c>
      <c r="G28" s="19"/>
      <c r="H28" s="16"/>
      <c r="I28" s="17"/>
      <c r="J28" s="18"/>
    </row>
    <row r="29" spans="2:29" x14ac:dyDescent="0.25">
      <c r="B29" s="7">
        <v>45956</v>
      </c>
      <c r="C29" s="8">
        <v>11</v>
      </c>
      <c r="D29" s="9"/>
      <c r="E29" s="10">
        <v>18.5</v>
      </c>
      <c r="F29" s="33">
        <f t="shared" si="0"/>
        <v>203.5</v>
      </c>
      <c r="G29" s="19"/>
      <c r="H29" s="16"/>
      <c r="I29" s="17"/>
      <c r="J29" s="18"/>
    </row>
    <row r="30" spans="2:29" x14ac:dyDescent="0.25">
      <c r="B30" s="7">
        <v>45957</v>
      </c>
      <c r="C30" s="8">
        <v>13</v>
      </c>
      <c r="D30" s="9"/>
      <c r="E30" s="10">
        <v>18.5</v>
      </c>
      <c r="F30" s="33">
        <f t="shared" si="0"/>
        <v>240.5</v>
      </c>
      <c r="G30" s="19"/>
      <c r="H30" s="16"/>
      <c r="I30" s="17"/>
      <c r="J30" s="18"/>
    </row>
    <row r="31" spans="2:29" x14ac:dyDescent="0.25">
      <c r="B31" s="7">
        <v>45958</v>
      </c>
      <c r="C31" s="8">
        <v>16</v>
      </c>
      <c r="D31" s="9"/>
      <c r="E31" s="10">
        <v>18.5</v>
      </c>
      <c r="F31" s="33">
        <f t="shared" si="0"/>
        <v>296</v>
      </c>
      <c r="G31" s="19"/>
      <c r="H31" s="16"/>
      <c r="I31" s="17"/>
      <c r="J31" s="18"/>
    </row>
    <row r="32" spans="2:29" x14ac:dyDescent="0.25">
      <c r="B32" s="7">
        <v>45959</v>
      </c>
      <c r="C32" s="8">
        <v>18.5</v>
      </c>
      <c r="D32" s="9"/>
      <c r="E32" s="10">
        <v>18.5</v>
      </c>
      <c r="F32" s="33">
        <f t="shared" si="0"/>
        <v>342.25</v>
      </c>
      <c r="G32" s="19"/>
      <c r="H32" s="16"/>
      <c r="I32" s="17"/>
      <c r="J32" s="18"/>
    </row>
    <row r="33" spans="2:12" x14ac:dyDescent="0.25">
      <c r="B33" s="7">
        <v>45960</v>
      </c>
      <c r="C33" s="8">
        <v>19</v>
      </c>
      <c r="D33" s="9"/>
      <c r="E33" s="10">
        <v>18.5</v>
      </c>
      <c r="F33" s="33">
        <f t="shared" si="0"/>
        <v>351.5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18</v>
      </c>
      <c r="D34" s="48"/>
      <c r="E34" s="10">
        <v>18.5</v>
      </c>
      <c r="F34" s="49">
        <f t="shared" si="0"/>
        <v>333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603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22916.432735000002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11155.5</v>
      </c>
      <c r="L36" s="31">
        <f>J36-J4-J5-J6</f>
        <v>10820.853315</v>
      </c>
    </row>
    <row r="37" spans="2:12" x14ac:dyDescent="0.25">
      <c r="B37" s="26" t="s">
        <v>14</v>
      </c>
      <c r="C37" s="30">
        <f>C35</f>
        <v>603</v>
      </c>
      <c r="D37" s="9">
        <f>D35/1.03</f>
        <v>0</v>
      </c>
      <c r="E37" s="10"/>
      <c r="F37" s="33">
        <f>SUM(F4:F36)</f>
        <v>11155.5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-11760.932735000002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26080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85">
        <v>45898</v>
      </c>
      <c r="Q3" s="13">
        <f>R3-P3</f>
        <v>93</v>
      </c>
      <c r="R3" s="54">
        <v>45991</v>
      </c>
      <c r="S3" s="13" t="s">
        <v>37</v>
      </c>
      <c r="T3" s="286">
        <v>305</v>
      </c>
      <c r="U3" s="287" t="s">
        <v>38</v>
      </c>
      <c r="V3" s="287" t="s">
        <v>89</v>
      </c>
      <c r="W3" s="288">
        <v>1</v>
      </c>
      <c r="X3" s="287" t="s">
        <v>39</v>
      </c>
      <c r="Y3" s="289">
        <v>790</v>
      </c>
      <c r="Z3" s="290">
        <v>790</v>
      </c>
      <c r="AA3" s="291"/>
      <c r="AB3" s="290">
        <v>790</v>
      </c>
      <c r="AC3" s="143" t="s">
        <v>90</v>
      </c>
    </row>
    <row r="4" spans="2:29" x14ac:dyDescent="0.25">
      <c r="B4" s="7">
        <v>45962</v>
      </c>
      <c r="C4" s="8">
        <v>20</v>
      </c>
      <c r="D4" s="9"/>
      <c r="E4" s="10">
        <v>19</v>
      </c>
      <c r="F4" s="33">
        <f>E4*C4</f>
        <v>380</v>
      </c>
      <c r="G4" s="11"/>
      <c r="H4" s="12" t="s">
        <v>6</v>
      </c>
      <c r="I4" s="13">
        <v>0.01</v>
      </c>
      <c r="J4" s="14">
        <f>(F36+F37)*I4</f>
        <v>118.18</v>
      </c>
      <c r="P4" s="285">
        <v>45898</v>
      </c>
      <c r="Q4" s="13">
        <f>R4-P4</f>
        <v>93</v>
      </c>
      <c r="R4" s="54">
        <v>45991</v>
      </c>
      <c r="S4" s="13" t="s">
        <v>37</v>
      </c>
      <c r="T4" s="286">
        <v>305</v>
      </c>
      <c r="U4" s="287" t="s">
        <v>38</v>
      </c>
      <c r="V4" s="287" t="s">
        <v>84</v>
      </c>
      <c r="W4" s="288">
        <v>5</v>
      </c>
      <c r="X4" s="287" t="s">
        <v>39</v>
      </c>
      <c r="Y4" s="289">
        <v>810</v>
      </c>
      <c r="Z4" s="290">
        <v>4050</v>
      </c>
      <c r="AA4" s="291"/>
      <c r="AB4" s="290">
        <v>4050</v>
      </c>
      <c r="AC4" s="143" t="s">
        <v>90</v>
      </c>
    </row>
    <row r="5" spans="2:29" x14ac:dyDescent="0.25">
      <c r="B5" s="7">
        <v>45963</v>
      </c>
      <c r="C5" s="8">
        <v>21</v>
      </c>
      <c r="D5" s="9"/>
      <c r="E5" s="10">
        <v>19</v>
      </c>
      <c r="F5" s="33">
        <f t="shared" ref="F5:F34" si="0">E5*C5</f>
        <v>399</v>
      </c>
      <c r="G5" s="11"/>
      <c r="H5" s="12" t="s">
        <v>7</v>
      </c>
      <c r="I5" s="13">
        <v>1E-3</v>
      </c>
      <c r="J5" s="14">
        <f>(F36+F37-J4-J6)*I5</f>
        <v>11.46968</v>
      </c>
      <c r="P5" s="285">
        <v>45898</v>
      </c>
      <c r="Q5" s="13">
        <f>R5-P5</f>
        <v>93</v>
      </c>
      <c r="R5" s="54">
        <v>45991</v>
      </c>
      <c r="S5" s="13" t="s">
        <v>37</v>
      </c>
      <c r="T5" s="286">
        <v>305</v>
      </c>
      <c r="U5" s="287" t="s">
        <v>38</v>
      </c>
      <c r="V5" s="287" t="s">
        <v>57</v>
      </c>
      <c r="W5" s="288">
        <v>5</v>
      </c>
      <c r="X5" s="287" t="s">
        <v>39</v>
      </c>
      <c r="Y5" s="289">
        <v>678.21781999999996</v>
      </c>
      <c r="Z5" s="290">
        <v>3391.09</v>
      </c>
      <c r="AA5" s="290">
        <v>33.909999999999997</v>
      </c>
      <c r="AB5" s="290">
        <v>3425</v>
      </c>
      <c r="AC5" s="143" t="s">
        <v>90</v>
      </c>
    </row>
    <row r="6" spans="2:29" x14ac:dyDescent="0.25">
      <c r="B6" s="7">
        <v>45964</v>
      </c>
      <c r="C6" s="8">
        <v>17</v>
      </c>
      <c r="D6" s="9"/>
      <c r="E6" s="10">
        <v>19</v>
      </c>
      <c r="F6" s="33">
        <f t="shared" si="0"/>
        <v>323</v>
      </c>
      <c r="G6" s="11"/>
      <c r="H6" s="12" t="s">
        <v>8</v>
      </c>
      <c r="I6" s="13"/>
      <c r="J6" s="14">
        <v>230.14</v>
      </c>
      <c r="P6" s="59"/>
      <c r="Q6" s="59"/>
      <c r="R6" s="59"/>
      <c r="S6" s="59"/>
      <c r="T6" s="59"/>
      <c r="U6" s="59"/>
      <c r="V6" s="59" t="s">
        <v>40</v>
      </c>
      <c r="W6" s="59"/>
      <c r="X6" s="59"/>
      <c r="Y6" s="59"/>
      <c r="Z6" s="59"/>
      <c r="AA6" s="59"/>
      <c r="AB6" s="153">
        <v>-8265</v>
      </c>
    </row>
    <row r="7" spans="2:29" x14ac:dyDescent="0.25">
      <c r="B7" s="7">
        <v>45965</v>
      </c>
      <c r="C7" s="8">
        <v>21.5</v>
      </c>
      <c r="D7" s="9"/>
      <c r="E7" s="10">
        <v>19</v>
      </c>
      <c r="F7" s="33">
        <f t="shared" si="0"/>
        <v>408.5</v>
      </c>
      <c r="G7" s="11"/>
      <c r="H7" s="12" t="s">
        <v>9</v>
      </c>
      <c r="I7" s="13"/>
      <c r="J7" s="14">
        <f>'EKİM 2025'!J39*-1</f>
        <v>11760.932735000002</v>
      </c>
      <c r="P7" s="247">
        <v>45927</v>
      </c>
      <c r="Q7" s="17">
        <f>R7-P7</f>
        <v>95</v>
      </c>
      <c r="R7" s="62">
        <v>46022</v>
      </c>
      <c r="S7" s="247" t="s">
        <v>37</v>
      </c>
      <c r="T7" s="246">
        <v>354</v>
      </c>
      <c r="U7" s="245" t="s">
        <v>38</v>
      </c>
      <c r="V7" s="245" t="s">
        <v>84</v>
      </c>
      <c r="W7" s="244">
        <v>6</v>
      </c>
      <c r="X7" s="245" t="s">
        <v>39</v>
      </c>
      <c r="Y7" s="243">
        <v>850</v>
      </c>
      <c r="Z7" s="242">
        <v>5100</v>
      </c>
      <c r="AA7" s="241"/>
      <c r="AB7" s="242">
        <v>5100</v>
      </c>
      <c r="AC7" s="240" t="s">
        <v>92</v>
      </c>
    </row>
    <row r="8" spans="2:29" x14ac:dyDescent="0.25">
      <c r="B8" s="7">
        <v>45966</v>
      </c>
      <c r="C8" s="8">
        <v>16.5</v>
      </c>
      <c r="D8" s="9"/>
      <c r="E8" s="10">
        <v>19</v>
      </c>
      <c r="F8" s="33">
        <f t="shared" si="0"/>
        <v>313.5</v>
      </c>
      <c r="G8" s="239">
        <v>45898</v>
      </c>
      <c r="H8" s="16" t="s">
        <v>99</v>
      </c>
      <c r="I8" s="17"/>
      <c r="J8" s="235">
        <v>790</v>
      </c>
      <c r="P8" s="247">
        <v>45927</v>
      </c>
      <c r="Q8" s="17">
        <f>R8-P8</f>
        <v>95</v>
      </c>
      <c r="R8" s="62">
        <v>46022</v>
      </c>
      <c r="S8" s="247" t="s">
        <v>37</v>
      </c>
      <c r="T8" s="246">
        <v>354</v>
      </c>
      <c r="U8" s="245" t="s">
        <v>38</v>
      </c>
      <c r="V8" s="245" t="s">
        <v>91</v>
      </c>
      <c r="W8" s="244">
        <v>5</v>
      </c>
      <c r="X8" s="245" t="s">
        <v>39</v>
      </c>
      <c r="Y8" s="243">
        <v>678.21781999999996</v>
      </c>
      <c r="Z8" s="242">
        <v>3391.09</v>
      </c>
      <c r="AA8" s="242">
        <v>33.909999999999997</v>
      </c>
      <c r="AB8" s="242">
        <v>3425</v>
      </c>
      <c r="AC8" s="240" t="s">
        <v>92</v>
      </c>
    </row>
    <row r="9" spans="2:29" x14ac:dyDescent="0.25">
      <c r="B9" s="7">
        <v>45967</v>
      </c>
      <c r="C9" s="8">
        <v>15</v>
      </c>
      <c r="D9" s="9"/>
      <c r="E9" s="10">
        <v>19</v>
      </c>
      <c r="F9" s="33">
        <f t="shared" si="0"/>
        <v>285</v>
      </c>
      <c r="G9" s="239">
        <v>45898</v>
      </c>
      <c r="H9" s="16" t="s">
        <v>100</v>
      </c>
      <c r="I9" s="17"/>
      <c r="J9" s="235">
        <v>4050</v>
      </c>
    </row>
    <row r="10" spans="2:29" x14ac:dyDescent="0.25">
      <c r="B10" s="7">
        <v>45968</v>
      </c>
      <c r="C10" s="8">
        <v>19.5</v>
      </c>
      <c r="D10" s="9"/>
      <c r="E10" s="10">
        <v>19</v>
      </c>
      <c r="F10" s="33">
        <f t="shared" si="0"/>
        <v>370.5</v>
      </c>
      <c r="G10" s="239">
        <v>45898</v>
      </c>
      <c r="H10" s="16" t="s">
        <v>101</v>
      </c>
      <c r="I10" s="17"/>
      <c r="J10" s="235">
        <v>3425</v>
      </c>
      <c r="P10" s="263">
        <v>45958</v>
      </c>
      <c r="Q10" s="17">
        <f>R10-P10</f>
        <v>95</v>
      </c>
      <c r="R10" s="62">
        <v>46053</v>
      </c>
      <c r="S10" s="17" t="s">
        <v>37</v>
      </c>
      <c r="T10" s="262">
        <v>424</v>
      </c>
      <c r="U10" s="261" t="s">
        <v>38</v>
      </c>
      <c r="V10" s="259" t="s">
        <v>95</v>
      </c>
      <c r="W10" s="260">
        <v>6</v>
      </c>
      <c r="X10" s="259" t="s">
        <v>39</v>
      </c>
      <c r="Y10" s="257">
        <v>830</v>
      </c>
      <c r="Z10" s="256">
        <v>4980</v>
      </c>
      <c r="AA10" s="255"/>
      <c r="AB10" s="256">
        <v>4980</v>
      </c>
      <c r="AC10" s="258" t="s">
        <v>96</v>
      </c>
    </row>
    <row r="11" spans="2:29" x14ac:dyDescent="0.25">
      <c r="B11" s="7">
        <v>45969</v>
      </c>
      <c r="C11" s="8">
        <v>19</v>
      </c>
      <c r="D11" s="9"/>
      <c r="E11" s="10">
        <v>19</v>
      </c>
      <c r="F11" s="33">
        <f t="shared" si="0"/>
        <v>361</v>
      </c>
      <c r="G11" s="19"/>
      <c r="H11" s="16"/>
      <c r="I11" s="17"/>
      <c r="J11" s="18"/>
      <c r="P11" s="263">
        <v>45958</v>
      </c>
      <c r="Q11" s="17">
        <f>R11-P11</f>
        <v>95</v>
      </c>
      <c r="R11" s="62">
        <v>46053</v>
      </c>
      <c r="S11" s="17" t="s">
        <v>37</v>
      </c>
      <c r="T11" s="262">
        <v>424</v>
      </c>
      <c r="U11" s="261" t="s">
        <v>38</v>
      </c>
      <c r="V11" s="259" t="s">
        <v>57</v>
      </c>
      <c r="W11" s="260">
        <v>5</v>
      </c>
      <c r="X11" s="259" t="s">
        <v>39</v>
      </c>
      <c r="Y11" s="257">
        <v>678.21781999999996</v>
      </c>
      <c r="Z11" s="256">
        <v>3391.09</v>
      </c>
      <c r="AA11" s="256">
        <v>33.909999999999997</v>
      </c>
      <c r="AB11" s="256">
        <v>3425</v>
      </c>
      <c r="AC11" s="258" t="s">
        <v>96</v>
      </c>
    </row>
    <row r="12" spans="2:29" x14ac:dyDescent="0.25">
      <c r="B12" s="7">
        <v>45970</v>
      </c>
      <c r="C12" s="8">
        <v>18</v>
      </c>
      <c r="D12" s="9"/>
      <c r="E12" s="10">
        <v>19</v>
      </c>
      <c r="F12" s="33">
        <f t="shared" si="0"/>
        <v>342</v>
      </c>
      <c r="G12" s="19"/>
      <c r="H12" s="16"/>
      <c r="I12" s="17"/>
      <c r="J12" s="18"/>
    </row>
    <row r="13" spans="2:29" x14ac:dyDescent="0.25">
      <c r="B13" s="7">
        <v>45971</v>
      </c>
      <c r="C13" s="8">
        <v>18.5</v>
      </c>
      <c r="D13" s="9"/>
      <c r="E13" s="10">
        <v>19</v>
      </c>
      <c r="F13" s="33">
        <f t="shared" si="0"/>
        <v>351.5</v>
      </c>
      <c r="G13" s="19"/>
      <c r="H13" s="16"/>
      <c r="I13" s="17"/>
      <c r="J13" s="18"/>
      <c r="P13" s="283">
        <v>45988</v>
      </c>
      <c r="Q13" s="17">
        <f>R13-P13</f>
        <v>93</v>
      </c>
      <c r="R13" s="62">
        <v>46081</v>
      </c>
      <c r="S13" s="17" t="s">
        <v>37</v>
      </c>
      <c r="T13" s="282">
        <v>486</v>
      </c>
      <c r="U13" s="261" t="s">
        <v>38</v>
      </c>
      <c r="V13" s="281" t="s">
        <v>95</v>
      </c>
      <c r="W13" s="280">
        <v>6</v>
      </c>
      <c r="X13" s="281" t="s">
        <v>39</v>
      </c>
      <c r="Y13" s="279">
        <v>830</v>
      </c>
      <c r="Z13" s="277">
        <v>4980</v>
      </c>
      <c r="AA13" s="278"/>
      <c r="AB13" s="277">
        <v>4980</v>
      </c>
      <c r="AC13" s="284" t="s">
        <v>98</v>
      </c>
    </row>
    <row r="14" spans="2:29" x14ac:dyDescent="0.25">
      <c r="B14" s="7">
        <v>45972</v>
      </c>
      <c r="C14" s="8">
        <v>14</v>
      </c>
      <c r="D14" s="9"/>
      <c r="E14" s="10">
        <v>19</v>
      </c>
      <c r="F14" s="33">
        <f t="shared" si="0"/>
        <v>266</v>
      </c>
      <c r="G14" s="19"/>
      <c r="H14" s="16"/>
      <c r="I14" s="17"/>
      <c r="J14" s="18"/>
      <c r="P14" s="283">
        <v>45988</v>
      </c>
      <c r="Q14" s="17">
        <f>R14-P14</f>
        <v>93</v>
      </c>
      <c r="R14" s="62">
        <v>46081</v>
      </c>
      <c r="S14" s="17" t="s">
        <v>37</v>
      </c>
      <c r="T14" s="282">
        <v>486</v>
      </c>
      <c r="U14" s="261" t="s">
        <v>38</v>
      </c>
      <c r="V14" s="281" t="s">
        <v>91</v>
      </c>
      <c r="W14" s="280">
        <v>6</v>
      </c>
      <c r="X14" s="281" t="s">
        <v>39</v>
      </c>
      <c r="Y14" s="279">
        <v>688.11881000000005</v>
      </c>
      <c r="Z14" s="277">
        <v>4128.71</v>
      </c>
      <c r="AA14" s="277">
        <v>41.29</v>
      </c>
      <c r="AB14" s="277">
        <v>4170</v>
      </c>
      <c r="AC14" s="284" t="s">
        <v>98</v>
      </c>
    </row>
    <row r="15" spans="2:29" x14ac:dyDescent="0.25">
      <c r="B15" s="7">
        <v>45973</v>
      </c>
      <c r="C15" s="8">
        <v>16.5</v>
      </c>
      <c r="D15" s="9"/>
      <c r="E15" s="10">
        <v>19</v>
      </c>
      <c r="F15" s="33">
        <f t="shared" si="0"/>
        <v>313.5</v>
      </c>
      <c r="G15" s="19"/>
      <c r="H15" s="16"/>
      <c r="I15" s="17"/>
      <c r="J15" s="18"/>
    </row>
    <row r="16" spans="2:29" x14ac:dyDescent="0.25">
      <c r="B16" s="7">
        <v>45974</v>
      </c>
      <c r="C16" s="8">
        <v>19</v>
      </c>
      <c r="D16" s="9"/>
      <c r="E16" s="10">
        <v>19</v>
      </c>
      <c r="F16" s="33">
        <f t="shared" si="0"/>
        <v>361</v>
      </c>
      <c r="G16" s="19"/>
      <c r="H16" s="16"/>
      <c r="I16" s="17"/>
      <c r="J16" s="18"/>
    </row>
    <row r="17" spans="2:10" x14ac:dyDescent="0.25">
      <c r="B17" s="7">
        <v>45975</v>
      </c>
      <c r="C17" s="8">
        <v>20</v>
      </c>
      <c r="D17" s="9"/>
      <c r="E17" s="10">
        <v>19</v>
      </c>
      <c r="F17" s="33">
        <f t="shared" si="0"/>
        <v>380</v>
      </c>
      <c r="G17" s="19"/>
      <c r="H17" s="16"/>
      <c r="I17" s="17"/>
      <c r="J17" s="18"/>
    </row>
    <row r="18" spans="2:10" x14ac:dyDescent="0.25">
      <c r="B18" s="7">
        <v>45976</v>
      </c>
      <c r="C18" s="8">
        <v>20</v>
      </c>
      <c r="D18" s="9"/>
      <c r="E18" s="10">
        <v>19</v>
      </c>
      <c r="F18" s="33">
        <f t="shared" si="0"/>
        <v>380</v>
      </c>
      <c r="G18" s="19"/>
      <c r="H18" s="16"/>
      <c r="I18" s="17"/>
      <c r="J18" s="18"/>
    </row>
    <row r="19" spans="2:10" x14ac:dyDescent="0.25">
      <c r="B19" s="7">
        <v>45977</v>
      </c>
      <c r="C19" s="8">
        <v>18</v>
      </c>
      <c r="D19" s="9"/>
      <c r="E19" s="10">
        <v>19</v>
      </c>
      <c r="F19" s="33">
        <f t="shared" si="0"/>
        <v>342</v>
      </c>
      <c r="G19" s="19"/>
      <c r="H19" s="16"/>
      <c r="I19" s="17"/>
      <c r="J19" s="18"/>
    </row>
    <row r="20" spans="2:10" x14ac:dyDescent="0.25">
      <c r="B20" s="7">
        <v>45978</v>
      </c>
      <c r="C20" s="8">
        <v>20</v>
      </c>
      <c r="D20" s="9"/>
      <c r="E20" s="10">
        <v>19</v>
      </c>
      <c r="F20" s="33">
        <f t="shared" si="0"/>
        <v>380</v>
      </c>
      <c r="G20" s="19"/>
      <c r="H20" s="16"/>
      <c r="I20" s="17"/>
      <c r="J20" s="18"/>
    </row>
    <row r="21" spans="2:10" x14ac:dyDescent="0.25">
      <c r="B21" s="7">
        <v>45979</v>
      </c>
      <c r="C21" s="8">
        <v>18</v>
      </c>
      <c r="D21" s="9"/>
      <c r="E21" s="10">
        <v>19</v>
      </c>
      <c r="F21" s="33">
        <f t="shared" si="0"/>
        <v>342</v>
      </c>
      <c r="G21" s="19"/>
      <c r="H21" s="16"/>
      <c r="I21" s="17"/>
      <c r="J21" s="18"/>
    </row>
    <row r="22" spans="2:10" x14ac:dyDescent="0.25">
      <c r="B22" s="7">
        <v>45980</v>
      </c>
      <c r="C22" s="8">
        <v>17</v>
      </c>
      <c r="D22" s="9"/>
      <c r="E22" s="10">
        <v>19</v>
      </c>
      <c r="F22" s="33">
        <f t="shared" si="0"/>
        <v>323</v>
      </c>
      <c r="G22" s="19"/>
      <c r="H22" s="16"/>
      <c r="I22" s="17"/>
      <c r="J22" s="18"/>
    </row>
    <row r="23" spans="2:10" x14ac:dyDescent="0.25">
      <c r="B23" s="7">
        <v>45981</v>
      </c>
      <c r="C23" s="8">
        <v>17.5</v>
      </c>
      <c r="D23" s="9"/>
      <c r="E23" s="10">
        <v>19</v>
      </c>
      <c r="F23" s="33">
        <f t="shared" si="0"/>
        <v>332.5</v>
      </c>
      <c r="G23" s="19"/>
      <c r="H23" s="16"/>
      <c r="I23" s="17"/>
      <c r="J23" s="18"/>
    </row>
    <row r="24" spans="2:10" x14ac:dyDescent="0.25">
      <c r="B24" s="7">
        <v>45982</v>
      </c>
      <c r="C24" s="8">
        <v>17.5</v>
      </c>
      <c r="D24" s="9"/>
      <c r="E24" s="10">
        <v>19</v>
      </c>
      <c r="F24" s="33">
        <f t="shared" si="0"/>
        <v>332.5</v>
      </c>
      <c r="G24" s="19"/>
      <c r="H24" s="16"/>
      <c r="I24" s="17"/>
      <c r="J24" s="18"/>
    </row>
    <row r="25" spans="2:10" x14ac:dyDescent="0.25">
      <c r="B25" s="7">
        <v>45983</v>
      </c>
      <c r="C25" s="8">
        <v>17</v>
      </c>
      <c r="D25" s="9"/>
      <c r="E25" s="10">
        <v>19</v>
      </c>
      <c r="F25" s="33">
        <f t="shared" si="0"/>
        <v>323</v>
      </c>
      <c r="G25" s="19"/>
      <c r="H25" s="16"/>
      <c r="I25" s="17"/>
      <c r="J25" s="18"/>
    </row>
    <row r="26" spans="2:10" x14ac:dyDescent="0.25">
      <c r="B26" s="7">
        <v>45984</v>
      </c>
      <c r="C26" s="8">
        <v>18</v>
      </c>
      <c r="D26" s="9"/>
      <c r="E26" s="10">
        <v>19</v>
      </c>
      <c r="F26" s="33">
        <f t="shared" si="0"/>
        <v>342</v>
      </c>
      <c r="G26" s="19"/>
      <c r="H26" s="16"/>
      <c r="I26" s="17"/>
      <c r="J26" s="18"/>
    </row>
    <row r="27" spans="2:10" x14ac:dyDescent="0.25">
      <c r="B27" s="7">
        <v>45985</v>
      </c>
      <c r="C27" s="8">
        <v>15</v>
      </c>
      <c r="D27" s="9"/>
      <c r="E27" s="10">
        <v>19</v>
      </c>
      <c r="F27" s="33">
        <f t="shared" si="0"/>
        <v>285</v>
      </c>
      <c r="G27" s="19"/>
      <c r="H27" s="16"/>
      <c r="I27" s="17"/>
      <c r="J27" s="18"/>
    </row>
    <row r="28" spans="2:10" x14ac:dyDescent="0.25">
      <c r="B28" s="7">
        <v>45986</v>
      </c>
      <c r="C28" s="8">
        <v>29</v>
      </c>
      <c r="D28" s="9"/>
      <c r="E28" s="10">
        <v>19</v>
      </c>
      <c r="F28" s="33">
        <f t="shared" si="0"/>
        <v>551</v>
      </c>
      <c r="G28" s="19"/>
      <c r="H28" s="16"/>
      <c r="I28" s="17"/>
      <c r="J28" s="18"/>
    </row>
    <row r="29" spans="2:10" x14ac:dyDescent="0.25">
      <c r="B29" s="7">
        <v>45987</v>
      </c>
      <c r="C29" s="8">
        <v>12</v>
      </c>
      <c r="D29" s="9"/>
      <c r="E29" s="10">
        <v>19</v>
      </c>
      <c r="F29" s="33">
        <f t="shared" si="0"/>
        <v>228</v>
      </c>
      <c r="G29" s="19"/>
      <c r="H29" s="16"/>
      <c r="I29" s="17"/>
      <c r="J29" s="18"/>
    </row>
    <row r="30" spans="2:10" x14ac:dyDescent="0.25">
      <c r="B30" s="7">
        <v>45988</v>
      </c>
      <c r="C30" s="8">
        <v>35</v>
      </c>
      <c r="D30" s="9"/>
      <c r="E30" s="10">
        <v>19</v>
      </c>
      <c r="F30" s="33">
        <f t="shared" si="0"/>
        <v>665</v>
      </c>
      <c r="G30" s="19"/>
      <c r="H30" s="16"/>
      <c r="I30" s="17"/>
      <c r="J30" s="18"/>
    </row>
    <row r="31" spans="2:10" x14ac:dyDescent="0.25">
      <c r="B31" s="7">
        <v>45989</v>
      </c>
      <c r="C31" s="8">
        <v>29</v>
      </c>
      <c r="D31" s="9"/>
      <c r="E31" s="10">
        <v>19</v>
      </c>
      <c r="F31" s="33">
        <f t="shared" si="0"/>
        <v>551</v>
      </c>
      <c r="G31" s="19"/>
      <c r="H31" s="16"/>
      <c r="I31" s="17"/>
      <c r="J31" s="18"/>
    </row>
    <row r="32" spans="2:10" x14ac:dyDescent="0.25">
      <c r="B32" s="7">
        <v>45990</v>
      </c>
      <c r="C32" s="8">
        <v>30</v>
      </c>
      <c r="D32" s="9"/>
      <c r="E32" s="10">
        <v>19</v>
      </c>
      <c r="F32" s="33">
        <f t="shared" si="0"/>
        <v>570</v>
      </c>
      <c r="G32" s="19"/>
      <c r="H32" s="16"/>
      <c r="I32" s="17"/>
      <c r="J32" s="18"/>
    </row>
    <row r="33" spans="2:12" x14ac:dyDescent="0.25">
      <c r="B33" s="7">
        <v>45991</v>
      </c>
      <c r="C33" s="8">
        <v>53.5</v>
      </c>
      <c r="D33" s="9"/>
      <c r="E33" s="10">
        <v>19</v>
      </c>
      <c r="F33" s="33">
        <f t="shared" si="0"/>
        <v>1016.5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622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20385.722415000004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11818</v>
      </c>
      <c r="L36" s="31">
        <f>J36-J4-J5-J6</f>
        <v>11458.21032</v>
      </c>
    </row>
    <row r="37" spans="2:12" x14ac:dyDescent="0.25">
      <c r="B37" s="26" t="s">
        <v>14</v>
      </c>
      <c r="C37" s="30">
        <f>C35</f>
        <v>622</v>
      </c>
      <c r="D37" s="9">
        <f>D35/1.03</f>
        <v>0</v>
      </c>
      <c r="E37" s="10"/>
      <c r="F37" s="33">
        <f>SUM(F4:F36)</f>
        <v>11818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-8567.7224150000038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W28" sqref="W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28485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3">
        <v>45927</v>
      </c>
      <c r="Q3" s="13">
        <f>R3-P3</f>
        <v>95</v>
      </c>
      <c r="R3" s="54">
        <v>46022</v>
      </c>
      <c r="S3" s="303" t="s">
        <v>37</v>
      </c>
      <c r="T3" s="304">
        <v>354</v>
      </c>
      <c r="U3" s="305" t="s">
        <v>38</v>
      </c>
      <c r="V3" s="305" t="s">
        <v>84</v>
      </c>
      <c r="W3" s="306">
        <v>6</v>
      </c>
      <c r="X3" s="305" t="s">
        <v>39</v>
      </c>
      <c r="Y3" s="307">
        <v>850</v>
      </c>
      <c r="Z3" s="308">
        <v>5100</v>
      </c>
      <c r="AA3" s="309"/>
      <c r="AB3" s="308">
        <v>5100</v>
      </c>
      <c r="AC3" s="240" t="s">
        <v>92</v>
      </c>
    </row>
    <row r="4" spans="2:29" x14ac:dyDescent="0.25">
      <c r="B4" s="7">
        <v>45992</v>
      </c>
      <c r="C4" s="8">
        <v>38.5</v>
      </c>
      <c r="D4" s="9"/>
      <c r="E4" s="10">
        <v>19.600000000000001</v>
      </c>
      <c r="F4" s="33">
        <f>E4*C4</f>
        <v>754.6</v>
      </c>
      <c r="G4" s="11"/>
      <c r="H4" s="12" t="s">
        <v>6</v>
      </c>
      <c r="I4" s="13">
        <v>0.01</v>
      </c>
      <c r="J4" s="14">
        <f>(F36+F37)*I4</f>
        <v>191.1</v>
      </c>
      <c r="P4" s="303">
        <v>45927</v>
      </c>
      <c r="Q4" s="13">
        <f>R4-P4</f>
        <v>95</v>
      </c>
      <c r="R4" s="54">
        <v>46022</v>
      </c>
      <c r="S4" s="303" t="s">
        <v>37</v>
      </c>
      <c r="T4" s="304">
        <v>354</v>
      </c>
      <c r="U4" s="305" t="s">
        <v>38</v>
      </c>
      <c r="V4" s="305" t="s">
        <v>91</v>
      </c>
      <c r="W4" s="306">
        <v>5</v>
      </c>
      <c r="X4" s="305" t="s">
        <v>39</v>
      </c>
      <c r="Y4" s="307">
        <v>678.21781999999996</v>
      </c>
      <c r="Z4" s="308">
        <v>3391.09</v>
      </c>
      <c r="AA4" s="308">
        <v>33.909999999999997</v>
      </c>
      <c r="AB4" s="308">
        <v>3425</v>
      </c>
      <c r="AC4" s="240" t="s">
        <v>92</v>
      </c>
    </row>
    <row r="5" spans="2:29" x14ac:dyDescent="0.25">
      <c r="B5" s="7">
        <v>45993</v>
      </c>
      <c r="C5" s="8">
        <v>35.5</v>
      </c>
      <c r="D5" s="9"/>
      <c r="E5" s="10">
        <v>19.600000000000001</v>
      </c>
      <c r="F5" s="33">
        <f t="shared" ref="F5:F34" si="0">E5*C5</f>
        <v>695.80000000000007</v>
      </c>
      <c r="G5" s="11"/>
      <c r="H5" s="12" t="s">
        <v>7</v>
      </c>
      <c r="I5" s="13">
        <v>1E-3</v>
      </c>
      <c r="J5" s="14">
        <f>(F36+F37-J4-J6)*I5</f>
        <v>18.548400000000001</v>
      </c>
      <c r="P5" s="59"/>
      <c r="Q5" s="59"/>
      <c r="R5" s="59"/>
      <c r="S5" s="59"/>
      <c r="T5" s="59"/>
      <c r="U5" s="59"/>
      <c r="V5" s="59" t="s">
        <v>62</v>
      </c>
      <c r="W5" s="59"/>
      <c r="X5" s="59"/>
      <c r="Y5" s="59"/>
      <c r="Z5" s="59"/>
      <c r="AA5" s="59"/>
      <c r="AB5" s="153">
        <v>-8525</v>
      </c>
    </row>
    <row r="6" spans="2:29" x14ac:dyDescent="0.25">
      <c r="B6" s="7">
        <v>45994</v>
      </c>
      <c r="C6" s="8">
        <v>34.5</v>
      </c>
      <c r="D6" s="9"/>
      <c r="E6" s="10">
        <v>19.600000000000001</v>
      </c>
      <c r="F6" s="33">
        <f t="shared" si="0"/>
        <v>676.2</v>
      </c>
      <c r="G6" s="11"/>
      <c r="H6" s="12" t="s">
        <v>8</v>
      </c>
      <c r="I6" s="13"/>
      <c r="J6" s="14">
        <v>370.5</v>
      </c>
      <c r="P6" s="263">
        <v>45958</v>
      </c>
      <c r="Q6" s="17">
        <f>R6-P6</f>
        <v>95</v>
      </c>
      <c r="R6" s="62">
        <v>46053</v>
      </c>
      <c r="S6" s="17" t="s">
        <v>37</v>
      </c>
      <c r="T6" s="262">
        <v>424</v>
      </c>
      <c r="U6" s="261" t="s">
        <v>38</v>
      </c>
      <c r="V6" s="259" t="s">
        <v>95</v>
      </c>
      <c r="W6" s="260">
        <v>6</v>
      </c>
      <c r="X6" s="259" t="s">
        <v>39</v>
      </c>
      <c r="Y6" s="257">
        <v>830</v>
      </c>
      <c r="Z6" s="256">
        <v>4980</v>
      </c>
      <c r="AA6" s="255"/>
      <c r="AB6" s="256">
        <v>4980</v>
      </c>
      <c r="AC6" s="258" t="s">
        <v>96</v>
      </c>
    </row>
    <row r="7" spans="2:29" x14ac:dyDescent="0.25">
      <c r="B7" s="7">
        <v>45995</v>
      </c>
      <c r="C7" s="8">
        <v>29.5</v>
      </c>
      <c r="D7" s="9"/>
      <c r="E7" s="10">
        <v>19.600000000000001</v>
      </c>
      <c r="F7" s="33">
        <f t="shared" si="0"/>
        <v>578.20000000000005</v>
      </c>
      <c r="G7" s="11"/>
      <c r="H7" s="12" t="s">
        <v>9</v>
      </c>
      <c r="I7" s="13"/>
      <c r="J7" s="14">
        <f>'KASIM 2025'!J39*-1</f>
        <v>8567.7224150000038</v>
      </c>
      <c r="P7" s="263">
        <v>45958</v>
      </c>
      <c r="Q7" s="17">
        <f>R7-P7</f>
        <v>95</v>
      </c>
      <c r="R7" s="62">
        <v>46053</v>
      </c>
      <c r="S7" s="17" t="s">
        <v>37</v>
      </c>
      <c r="T7" s="262">
        <v>424</v>
      </c>
      <c r="U7" s="261" t="s">
        <v>38</v>
      </c>
      <c r="V7" s="259" t="s">
        <v>57</v>
      </c>
      <c r="W7" s="260">
        <v>5</v>
      </c>
      <c r="X7" s="259" t="s">
        <v>39</v>
      </c>
      <c r="Y7" s="257">
        <v>678.21781999999996</v>
      </c>
      <c r="Z7" s="256">
        <v>3391.09</v>
      </c>
      <c r="AA7" s="256">
        <v>33.909999999999997</v>
      </c>
      <c r="AB7" s="256">
        <v>3425</v>
      </c>
      <c r="AC7" s="258" t="s">
        <v>96</v>
      </c>
    </row>
    <row r="8" spans="2:29" x14ac:dyDescent="0.25">
      <c r="B8" s="7">
        <v>45996</v>
      </c>
      <c r="C8" s="8">
        <v>36</v>
      </c>
      <c r="D8" s="9"/>
      <c r="E8" s="10">
        <v>19.600000000000001</v>
      </c>
      <c r="F8" s="33">
        <f t="shared" si="0"/>
        <v>705.6</v>
      </c>
      <c r="G8" s="15"/>
      <c r="H8" s="16"/>
      <c r="I8" s="17"/>
      <c r="J8" s="18"/>
    </row>
    <row r="9" spans="2:29" x14ac:dyDescent="0.25">
      <c r="B9" s="7">
        <v>45997</v>
      </c>
      <c r="C9" s="8">
        <v>37</v>
      </c>
      <c r="D9" s="9"/>
      <c r="E9" s="10">
        <v>19.600000000000001</v>
      </c>
      <c r="F9" s="33">
        <f t="shared" si="0"/>
        <v>725.2</v>
      </c>
      <c r="G9" s="247">
        <v>45927</v>
      </c>
      <c r="H9" s="16" t="s">
        <v>104</v>
      </c>
      <c r="I9" s="17"/>
      <c r="J9" s="242">
        <v>5100</v>
      </c>
      <c r="P9" s="283">
        <v>45988</v>
      </c>
      <c r="Q9" s="17">
        <f>R9-P9</f>
        <v>93</v>
      </c>
      <c r="R9" s="62">
        <v>46081</v>
      </c>
      <c r="S9" s="17" t="s">
        <v>37</v>
      </c>
      <c r="T9" s="282">
        <v>486</v>
      </c>
      <c r="U9" s="261" t="s">
        <v>38</v>
      </c>
      <c r="V9" s="281" t="s">
        <v>95</v>
      </c>
      <c r="W9" s="280">
        <v>6</v>
      </c>
      <c r="X9" s="281" t="s">
        <v>39</v>
      </c>
      <c r="Y9" s="279">
        <v>830</v>
      </c>
      <c r="Z9" s="277">
        <v>4980</v>
      </c>
      <c r="AA9" s="278"/>
      <c r="AB9" s="277">
        <v>4980</v>
      </c>
      <c r="AC9" s="284" t="s">
        <v>98</v>
      </c>
    </row>
    <row r="10" spans="2:29" x14ac:dyDescent="0.25">
      <c r="B10" s="7">
        <v>45998</v>
      </c>
      <c r="C10" s="8">
        <v>35</v>
      </c>
      <c r="D10" s="9"/>
      <c r="E10" s="10">
        <v>19.600000000000001</v>
      </c>
      <c r="F10" s="33">
        <f t="shared" si="0"/>
        <v>686</v>
      </c>
      <c r="G10" s="247">
        <v>45927</v>
      </c>
      <c r="H10" s="16" t="s">
        <v>101</v>
      </c>
      <c r="I10" s="17"/>
      <c r="J10" s="242">
        <v>3425</v>
      </c>
      <c r="P10" s="283">
        <v>45988</v>
      </c>
      <c r="Q10" s="17">
        <f>R10-P10</f>
        <v>93</v>
      </c>
      <c r="R10" s="62">
        <v>46081</v>
      </c>
      <c r="S10" s="17" t="s">
        <v>37</v>
      </c>
      <c r="T10" s="282">
        <v>486</v>
      </c>
      <c r="U10" s="261" t="s">
        <v>38</v>
      </c>
      <c r="V10" s="281" t="s">
        <v>91</v>
      </c>
      <c r="W10" s="280">
        <v>6</v>
      </c>
      <c r="X10" s="281" t="s">
        <v>39</v>
      </c>
      <c r="Y10" s="279">
        <v>688.11881000000005</v>
      </c>
      <c r="Z10" s="277">
        <v>4128.71</v>
      </c>
      <c r="AA10" s="277">
        <v>41.29</v>
      </c>
      <c r="AB10" s="277">
        <v>4170</v>
      </c>
      <c r="AC10" s="284" t="s">
        <v>98</v>
      </c>
    </row>
    <row r="11" spans="2:29" x14ac:dyDescent="0.25">
      <c r="B11" s="7">
        <v>45999</v>
      </c>
      <c r="C11" s="8">
        <v>37.5</v>
      </c>
      <c r="D11" s="9"/>
      <c r="E11" s="10">
        <v>19.600000000000001</v>
      </c>
      <c r="F11" s="33">
        <f t="shared" si="0"/>
        <v>735</v>
      </c>
      <c r="G11" s="19"/>
      <c r="H11" s="16"/>
      <c r="I11" s="17"/>
      <c r="J11" s="18"/>
    </row>
    <row r="12" spans="2:29" x14ac:dyDescent="0.25">
      <c r="B12" s="7">
        <v>46000</v>
      </c>
      <c r="C12" s="8">
        <v>35</v>
      </c>
      <c r="D12" s="9"/>
      <c r="E12" s="10">
        <v>19.600000000000001</v>
      </c>
      <c r="F12" s="33">
        <f t="shared" si="0"/>
        <v>686</v>
      </c>
      <c r="G12" s="19"/>
      <c r="H12" s="16"/>
      <c r="I12" s="17"/>
      <c r="J12" s="18"/>
      <c r="P12" s="299">
        <v>46017</v>
      </c>
      <c r="Q12" s="17">
        <f>R12-P12</f>
        <v>95</v>
      </c>
      <c r="R12" s="62">
        <v>46112</v>
      </c>
      <c r="S12" s="17" t="s">
        <v>37</v>
      </c>
      <c r="T12" s="298">
        <v>573</v>
      </c>
      <c r="U12" s="297" t="s">
        <v>38</v>
      </c>
      <c r="V12" s="297" t="s">
        <v>95</v>
      </c>
      <c r="W12" s="296">
        <v>7</v>
      </c>
      <c r="X12" s="297" t="s">
        <v>39</v>
      </c>
      <c r="Y12" s="295">
        <v>850</v>
      </c>
      <c r="Z12" s="293">
        <v>5950</v>
      </c>
      <c r="AA12" s="294"/>
      <c r="AB12" s="293">
        <v>5950</v>
      </c>
      <c r="AC12" s="292" t="s">
        <v>103</v>
      </c>
    </row>
    <row r="13" spans="2:29" x14ac:dyDescent="0.25">
      <c r="B13" s="7">
        <v>46001</v>
      </c>
      <c r="C13" s="8">
        <v>36.5</v>
      </c>
      <c r="D13" s="9"/>
      <c r="E13" s="10">
        <v>19.600000000000001</v>
      </c>
      <c r="F13" s="33">
        <f t="shared" si="0"/>
        <v>715.40000000000009</v>
      </c>
      <c r="G13" s="19"/>
      <c r="H13" s="16"/>
      <c r="I13" s="17"/>
      <c r="J13" s="18"/>
      <c r="P13" s="299">
        <v>46017</v>
      </c>
      <c r="Q13" s="17">
        <f>R13-P13</f>
        <v>95</v>
      </c>
      <c r="R13" s="62">
        <v>46112</v>
      </c>
      <c r="S13" s="17" t="s">
        <v>37</v>
      </c>
      <c r="T13" s="298">
        <v>573</v>
      </c>
      <c r="U13" s="297" t="s">
        <v>38</v>
      </c>
      <c r="V13" s="297" t="s">
        <v>102</v>
      </c>
      <c r="W13" s="296">
        <v>1</v>
      </c>
      <c r="X13" s="297" t="s">
        <v>39</v>
      </c>
      <c r="Y13" s="295">
        <v>840</v>
      </c>
      <c r="Z13" s="293">
        <v>840</v>
      </c>
      <c r="AA13" s="294"/>
      <c r="AB13" s="293">
        <v>840</v>
      </c>
      <c r="AC13" s="292" t="s">
        <v>103</v>
      </c>
    </row>
    <row r="14" spans="2:29" x14ac:dyDescent="0.25">
      <c r="B14" s="7">
        <v>46002</v>
      </c>
      <c r="C14" s="8">
        <v>31</v>
      </c>
      <c r="D14" s="9"/>
      <c r="E14" s="10">
        <v>19.600000000000001</v>
      </c>
      <c r="F14" s="33">
        <f t="shared" si="0"/>
        <v>607.6</v>
      </c>
      <c r="G14" s="19"/>
      <c r="H14" s="16"/>
      <c r="I14" s="17"/>
      <c r="J14" s="18"/>
      <c r="P14" s="299">
        <v>46017</v>
      </c>
      <c r="Q14" s="17">
        <f>R14-P14</f>
        <v>95</v>
      </c>
      <c r="R14" s="62">
        <v>46112</v>
      </c>
      <c r="S14" s="17" t="s">
        <v>37</v>
      </c>
      <c r="T14" s="298">
        <v>573</v>
      </c>
      <c r="U14" s="297" t="s">
        <v>38</v>
      </c>
      <c r="V14" s="297" t="s">
        <v>91</v>
      </c>
      <c r="W14" s="296">
        <v>6</v>
      </c>
      <c r="X14" s="297" t="s">
        <v>39</v>
      </c>
      <c r="Y14" s="295">
        <v>683.16831999999999</v>
      </c>
      <c r="Z14" s="293">
        <v>4099.01</v>
      </c>
      <c r="AA14" s="293">
        <v>40.99</v>
      </c>
      <c r="AB14" s="293">
        <v>4140</v>
      </c>
      <c r="AC14" s="292" t="s">
        <v>103</v>
      </c>
    </row>
    <row r="15" spans="2:29" x14ac:dyDescent="0.25">
      <c r="B15" s="7">
        <v>46003</v>
      </c>
      <c r="C15" s="8">
        <v>25</v>
      </c>
      <c r="D15" s="9"/>
      <c r="E15" s="10">
        <v>19.600000000000001</v>
      </c>
      <c r="F15" s="33">
        <f t="shared" si="0"/>
        <v>490.00000000000006</v>
      </c>
      <c r="G15" s="19"/>
      <c r="H15" s="16"/>
      <c r="I15" s="17"/>
      <c r="J15" s="18"/>
    </row>
    <row r="16" spans="2:29" x14ac:dyDescent="0.25">
      <c r="B16" s="7">
        <v>46004</v>
      </c>
      <c r="C16" s="8">
        <v>41</v>
      </c>
      <c r="D16" s="9"/>
      <c r="E16" s="10">
        <v>19.600000000000001</v>
      </c>
      <c r="F16" s="33">
        <f t="shared" si="0"/>
        <v>803.6</v>
      </c>
      <c r="G16" s="19"/>
      <c r="H16" s="16"/>
      <c r="I16" s="17"/>
      <c r="J16" s="18"/>
      <c r="P16" s="313"/>
      <c r="R16" s="318"/>
      <c r="T16" s="317"/>
      <c r="U16" s="315"/>
      <c r="V16" s="315"/>
      <c r="W16" s="316"/>
      <c r="X16" s="315"/>
      <c r="Y16" s="312"/>
      <c r="Z16" s="311"/>
      <c r="AA16" s="311"/>
      <c r="AB16" s="311"/>
      <c r="AC16" s="292"/>
    </row>
    <row r="17" spans="2:29" x14ac:dyDescent="0.25">
      <c r="B17" s="7">
        <v>46005</v>
      </c>
      <c r="C17" s="8">
        <v>26</v>
      </c>
      <c r="D17" s="9"/>
      <c r="E17" s="10">
        <v>19.600000000000001</v>
      </c>
      <c r="F17" s="33">
        <f t="shared" si="0"/>
        <v>509.6</v>
      </c>
      <c r="G17" s="19"/>
      <c r="H17" s="16"/>
      <c r="I17" s="17"/>
      <c r="J17" s="18"/>
      <c r="P17" s="313"/>
      <c r="R17" s="318"/>
      <c r="T17" s="317"/>
      <c r="U17" s="315"/>
      <c r="V17" s="315"/>
      <c r="W17" s="316"/>
      <c r="X17" s="315"/>
      <c r="Y17" s="312"/>
      <c r="Z17" s="311"/>
      <c r="AA17" s="310"/>
      <c r="AB17" s="311"/>
      <c r="AC17" s="292"/>
    </row>
    <row r="18" spans="2:29" x14ac:dyDescent="0.25">
      <c r="B18" s="7">
        <v>46006</v>
      </c>
      <c r="C18" s="8">
        <v>34.5</v>
      </c>
      <c r="D18" s="9"/>
      <c r="E18" s="10">
        <v>19.600000000000001</v>
      </c>
      <c r="F18" s="33">
        <f t="shared" si="0"/>
        <v>676.2</v>
      </c>
      <c r="G18" s="19"/>
      <c r="H18" s="16"/>
      <c r="I18" s="17"/>
      <c r="J18" s="18"/>
      <c r="P18" s="313"/>
      <c r="R18" s="318"/>
      <c r="T18" s="317"/>
      <c r="U18" s="315"/>
      <c r="V18" s="315"/>
      <c r="W18" s="316"/>
      <c r="X18" s="315"/>
      <c r="Y18" s="312"/>
      <c r="Z18" s="311"/>
      <c r="AA18" s="310"/>
      <c r="AB18" s="311"/>
      <c r="AC18" s="292"/>
    </row>
    <row r="19" spans="2:29" x14ac:dyDescent="0.25">
      <c r="B19" s="7">
        <v>46007</v>
      </c>
      <c r="C19" s="8">
        <v>32.5</v>
      </c>
      <c r="D19" s="9"/>
      <c r="E19" s="10">
        <v>19.600000000000001</v>
      </c>
      <c r="F19" s="33">
        <f t="shared" si="0"/>
        <v>637</v>
      </c>
      <c r="G19" s="19"/>
      <c r="H19" s="16"/>
      <c r="I19" s="17"/>
      <c r="J19" s="18"/>
    </row>
    <row r="20" spans="2:29" x14ac:dyDescent="0.25">
      <c r="B20" s="7">
        <v>46008</v>
      </c>
      <c r="C20" s="8">
        <v>23.5</v>
      </c>
      <c r="D20" s="9"/>
      <c r="E20" s="10">
        <v>19.600000000000001</v>
      </c>
      <c r="F20" s="33">
        <f t="shared" si="0"/>
        <v>460.6</v>
      </c>
      <c r="G20" s="19"/>
      <c r="H20" s="16"/>
      <c r="I20" s="17"/>
      <c r="J20" s="18"/>
    </row>
    <row r="21" spans="2:29" x14ac:dyDescent="0.25">
      <c r="B21" s="7">
        <v>46009</v>
      </c>
      <c r="C21" s="8">
        <v>45.5</v>
      </c>
      <c r="D21" s="9"/>
      <c r="E21" s="10">
        <v>19.600000000000001</v>
      </c>
      <c r="F21" s="33">
        <f t="shared" si="0"/>
        <v>891.80000000000007</v>
      </c>
      <c r="G21" s="19"/>
      <c r="H21" s="16"/>
      <c r="I21" s="17"/>
      <c r="J21" s="18"/>
    </row>
    <row r="22" spans="2:29" x14ac:dyDescent="0.25">
      <c r="B22" s="7">
        <v>46010</v>
      </c>
      <c r="C22" s="8">
        <v>32</v>
      </c>
      <c r="D22" s="9"/>
      <c r="E22" s="10">
        <v>19.600000000000001</v>
      </c>
      <c r="F22" s="33">
        <f t="shared" si="0"/>
        <v>627.20000000000005</v>
      </c>
      <c r="G22" s="19"/>
      <c r="H22" s="16"/>
      <c r="I22" s="17"/>
      <c r="J22" s="18"/>
    </row>
    <row r="23" spans="2:29" x14ac:dyDescent="0.25">
      <c r="B23" s="7">
        <v>46011</v>
      </c>
      <c r="C23" s="8">
        <v>30</v>
      </c>
      <c r="D23" s="9"/>
      <c r="E23" s="10">
        <v>19.600000000000001</v>
      </c>
      <c r="F23" s="33">
        <f t="shared" si="0"/>
        <v>588</v>
      </c>
      <c r="G23" s="19"/>
      <c r="H23" s="16"/>
      <c r="I23" s="17"/>
      <c r="J23" s="18"/>
    </row>
    <row r="24" spans="2:29" x14ac:dyDescent="0.25">
      <c r="B24" s="7">
        <v>46012</v>
      </c>
      <c r="C24" s="8">
        <v>20</v>
      </c>
      <c r="D24" s="9"/>
      <c r="E24" s="10">
        <v>19.600000000000001</v>
      </c>
      <c r="F24" s="33">
        <f t="shared" si="0"/>
        <v>392</v>
      </c>
      <c r="G24" s="19"/>
      <c r="H24" s="16"/>
      <c r="I24" s="17"/>
      <c r="J24" s="18"/>
    </row>
    <row r="25" spans="2:29" x14ac:dyDescent="0.25">
      <c r="B25" s="7">
        <v>46013</v>
      </c>
      <c r="C25" s="8">
        <v>40.5</v>
      </c>
      <c r="D25" s="9"/>
      <c r="E25" s="10">
        <v>19.600000000000001</v>
      </c>
      <c r="F25" s="33">
        <f t="shared" si="0"/>
        <v>793.80000000000007</v>
      </c>
      <c r="G25" s="19"/>
      <c r="H25" s="16"/>
      <c r="I25" s="17"/>
      <c r="J25" s="18"/>
    </row>
    <row r="26" spans="2:29" x14ac:dyDescent="0.25">
      <c r="B26" s="7">
        <v>46014</v>
      </c>
      <c r="C26" s="8">
        <v>30.5</v>
      </c>
      <c r="D26" s="9"/>
      <c r="E26" s="10">
        <v>19.600000000000001</v>
      </c>
      <c r="F26" s="33">
        <f t="shared" si="0"/>
        <v>597.80000000000007</v>
      </c>
      <c r="G26" s="19"/>
      <c r="H26" s="16"/>
      <c r="I26" s="17"/>
      <c r="J26" s="18"/>
    </row>
    <row r="27" spans="2:29" x14ac:dyDescent="0.25">
      <c r="B27" s="7">
        <v>46015</v>
      </c>
      <c r="C27" s="8">
        <v>15</v>
      </c>
      <c r="D27" s="9"/>
      <c r="E27" s="10">
        <v>19.600000000000001</v>
      </c>
      <c r="F27" s="33">
        <f t="shared" si="0"/>
        <v>294</v>
      </c>
      <c r="G27" s="19"/>
      <c r="H27" s="16"/>
      <c r="I27" s="17"/>
      <c r="J27" s="18"/>
    </row>
    <row r="28" spans="2:29" x14ac:dyDescent="0.25">
      <c r="B28" s="7">
        <v>46016</v>
      </c>
      <c r="C28" s="8">
        <v>39</v>
      </c>
      <c r="D28" s="9"/>
      <c r="E28" s="10">
        <v>19.600000000000001</v>
      </c>
      <c r="F28" s="33">
        <f t="shared" si="0"/>
        <v>764.40000000000009</v>
      </c>
      <c r="G28" s="19"/>
      <c r="H28" s="16"/>
      <c r="I28" s="17"/>
      <c r="J28" s="18"/>
    </row>
    <row r="29" spans="2:29" x14ac:dyDescent="0.25">
      <c r="B29" s="7">
        <v>46017</v>
      </c>
      <c r="C29" s="8">
        <v>27</v>
      </c>
      <c r="D29" s="9"/>
      <c r="E29" s="10">
        <v>19.600000000000001</v>
      </c>
      <c r="F29" s="33">
        <f t="shared" si="0"/>
        <v>529.20000000000005</v>
      </c>
      <c r="G29" s="19"/>
      <c r="H29" s="16"/>
      <c r="I29" s="17"/>
      <c r="J29" s="18"/>
    </row>
    <row r="30" spans="2:29" x14ac:dyDescent="0.25">
      <c r="B30" s="7">
        <v>46018</v>
      </c>
      <c r="C30" s="8">
        <v>19</v>
      </c>
      <c r="D30" s="9"/>
      <c r="E30" s="10">
        <v>19.600000000000001</v>
      </c>
      <c r="F30" s="33">
        <f t="shared" si="0"/>
        <v>372.40000000000003</v>
      </c>
      <c r="G30" s="19"/>
      <c r="H30" s="16"/>
      <c r="I30" s="17"/>
      <c r="J30" s="18"/>
    </row>
    <row r="31" spans="2:29" x14ac:dyDescent="0.25">
      <c r="B31" s="7">
        <v>46019</v>
      </c>
      <c r="C31" s="8">
        <v>35.5</v>
      </c>
      <c r="D31" s="9"/>
      <c r="E31" s="10">
        <v>19.600000000000001</v>
      </c>
      <c r="F31" s="33">
        <f t="shared" si="0"/>
        <v>695.80000000000007</v>
      </c>
      <c r="G31" s="19"/>
      <c r="H31" s="16"/>
      <c r="I31" s="17"/>
      <c r="J31" s="18"/>
    </row>
    <row r="32" spans="2:29" x14ac:dyDescent="0.25">
      <c r="B32" s="7">
        <v>46020</v>
      </c>
      <c r="C32" s="8">
        <v>33</v>
      </c>
      <c r="D32" s="9"/>
      <c r="E32" s="10">
        <v>19.600000000000001</v>
      </c>
      <c r="F32" s="33">
        <f t="shared" si="0"/>
        <v>646.80000000000007</v>
      </c>
      <c r="G32" s="19"/>
      <c r="H32" s="16"/>
      <c r="I32" s="17"/>
      <c r="J32" s="18"/>
    </row>
    <row r="33" spans="2:12" x14ac:dyDescent="0.25">
      <c r="B33" s="7">
        <v>46021</v>
      </c>
      <c r="C33" s="8">
        <v>20.5</v>
      </c>
      <c r="D33" s="9"/>
      <c r="E33" s="10">
        <v>19.600000000000001</v>
      </c>
      <c r="F33" s="33">
        <f t="shared" si="0"/>
        <v>401.8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19</v>
      </c>
      <c r="D34" s="48"/>
      <c r="E34" s="10">
        <v>19.600000000000001</v>
      </c>
      <c r="F34" s="49">
        <f t="shared" si="0"/>
        <v>372.40000000000003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975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17672.870815000002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19110</v>
      </c>
      <c r="L36" s="31">
        <f>J36-J4-J5-J6</f>
        <v>18529.851600000002</v>
      </c>
    </row>
    <row r="37" spans="2:12" x14ac:dyDescent="0.25">
      <c r="B37" s="26" t="s">
        <v>14</v>
      </c>
      <c r="C37" s="30">
        <f>C35</f>
        <v>975</v>
      </c>
      <c r="D37" s="9">
        <f>D35/1.03</f>
        <v>0</v>
      </c>
      <c r="E37" s="10"/>
      <c r="F37" s="33">
        <f>SUM(F4:F36)</f>
        <v>19110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1437.129184999998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596B-8D05-4F31-8806-A13D2B27A265}">
  <dimension ref="B1:AC43"/>
  <sheetViews>
    <sheetView zoomScale="85" zoomScaleNormal="85" workbookViewId="0">
      <selection activeCell="AA25" sqref="AA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48870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3">
        <v>45927</v>
      </c>
      <c r="Q3" s="13">
        <f>R3-P3</f>
        <v>95</v>
      </c>
      <c r="R3" s="54">
        <v>46022</v>
      </c>
      <c r="S3" s="303" t="s">
        <v>37</v>
      </c>
      <c r="T3" s="304">
        <v>354</v>
      </c>
      <c r="U3" s="305" t="s">
        <v>38</v>
      </c>
      <c r="V3" s="305" t="s">
        <v>84</v>
      </c>
      <c r="W3" s="306">
        <v>6</v>
      </c>
      <c r="X3" s="305" t="s">
        <v>39</v>
      </c>
      <c r="Y3" s="307">
        <v>850</v>
      </c>
      <c r="Z3" s="308">
        <v>5100</v>
      </c>
      <c r="AA3" s="309"/>
      <c r="AB3" s="308">
        <v>5100</v>
      </c>
      <c r="AC3" s="240" t="s">
        <v>92</v>
      </c>
    </row>
    <row r="4" spans="2:29" x14ac:dyDescent="0.25">
      <c r="B4" s="7">
        <v>46023</v>
      </c>
      <c r="C4" s="8">
        <v>22.5</v>
      </c>
      <c r="D4" s="9"/>
      <c r="E4" s="10">
        <v>20.25</v>
      </c>
      <c r="F4" s="33">
        <f>E4*C4</f>
        <v>455.625</v>
      </c>
      <c r="G4" s="11"/>
      <c r="H4" s="12" t="s">
        <v>6</v>
      </c>
      <c r="I4" s="13">
        <v>0.01</v>
      </c>
      <c r="J4" s="14">
        <f>(F36+F37)*I4</f>
        <v>125.50125</v>
      </c>
      <c r="P4" s="303">
        <v>45927</v>
      </c>
      <c r="Q4" s="13">
        <f>R4-P4</f>
        <v>95</v>
      </c>
      <c r="R4" s="54">
        <v>46022</v>
      </c>
      <c r="S4" s="303" t="s">
        <v>37</v>
      </c>
      <c r="T4" s="304">
        <v>354</v>
      </c>
      <c r="U4" s="305" t="s">
        <v>38</v>
      </c>
      <c r="V4" s="305" t="s">
        <v>91</v>
      </c>
      <c r="W4" s="306">
        <v>5</v>
      </c>
      <c r="X4" s="305" t="s">
        <v>39</v>
      </c>
      <c r="Y4" s="307">
        <v>678.21781999999996</v>
      </c>
      <c r="Z4" s="308">
        <v>3391.09</v>
      </c>
      <c r="AA4" s="308">
        <v>33.909999999999997</v>
      </c>
      <c r="AB4" s="308">
        <v>3425</v>
      </c>
      <c r="AC4" s="240" t="s">
        <v>92</v>
      </c>
    </row>
    <row r="5" spans="2:29" x14ac:dyDescent="0.25">
      <c r="B5" s="7">
        <v>46024</v>
      </c>
      <c r="C5" s="8">
        <v>15.5</v>
      </c>
      <c r="D5" s="9"/>
      <c r="E5" s="10">
        <v>20.25</v>
      </c>
      <c r="F5" s="33">
        <f t="shared" ref="F5:F34" si="0">E5*C5</f>
        <v>313.875</v>
      </c>
      <c r="G5" s="11"/>
      <c r="H5" s="12" t="s">
        <v>7</v>
      </c>
      <c r="I5" s="13">
        <v>1E-3</v>
      </c>
      <c r="J5" s="14">
        <f>(F36+F37-J4-J6)*I5</f>
        <v>12.195103750000001</v>
      </c>
      <c r="P5" s="59"/>
      <c r="Q5" s="59"/>
      <c r="R5" s="59"/>
      <c r="S5" s="59"/>
      <c r="T5" s="59"/>
      <c r="U5" s="59"/>
      <c r="V5" s="59" t="s">
        <v>62</v>
      </c>
      <c r="W5" s="59"/>
      <c r="X5" s="59"/>
      <c r="Y5" s="59"/>
      <c r="Z5" s="59"/>
      <c r="AA5" s="59"/>
      <c r="AB5" s="153">
        <v>-8525</v>
      </c>
    </row>
    <row r="6" spans="2:29" x14ac:dyDescent="0.25">
      <c r="B6" s="7">
        <v>46025</v>
      </c>
      <c r="C6" s="8">
        <v>12</v>
      </c>
      <c r="D6" s="9"/>
      <c r="E6" s="10">
        <v>20.25</v>
      </c>
      <c r="F6" s="33">
        <f t="shared" si="0"/>
        <v>243</v>
      </c>
      <c r="G6" s="11"/>
      <c r="H6" s="12" t="s">
        <v>8</v>
      </c>
      <c r="I6" s="13"/>
      <c r="J6" s="14">
        <v>229.52</v>
      </c>
      <c r="P6" s="325">
        <v>45958</v>
      </c>
      <c r="Q6" s="13">
        <f>R6-P6</f>
        <v>95</v>
      </c>
      <c r="R6" s="54">
        <v>46053</v>
      </c>
      <c r="S6" s="13" t="s">
        <v>37</v>
      </c>
      <c r="T6" s="326">
        <v>424</v>
      </c>
      <c r="U6" s="305" t="s">
        <v>38</v>
      </c>
      <c r="V6" s="327" t="s">
        <v>95</v>
      </c>
      <c r="W6" s="328">
        <v>6</v>
      </c>
      <c r="X6" s="327" t="s">
        <v>39</v>
      </c>
      <c r="Y6" s="329">
        <v>830</v>
      </c>
      <c r="Z6" s="330">
        <v>4980</v>
      </c>
      <c r="AA6" s="331"/>
      <c r="AB6" s="330">
        <v>4980</v>
      </c>
      <c r="AC6" s="258" t="s">
        <v>96</v>
      </c>
    </row>
    <row r="7" spans="2:29" x14ac:dyDescent="0.25">
      <c r="B7" s="7">
        <v>46026</v>
      </c>
      <c r="C7" s="8">
        <v>22.5</v>
      </c>
      <c r="D7" s="9"/>
      <c r="E7" s="10">
        <v>20.25</v>
      </c>
      <c r="F7" s="33">
        <f t="shared" si="0"/>
        <v>455.625</v>
      </c>
      <c r="G7" s="11"/>
      <c r="H7" s="12" t="s">
        <v>9</v>
      </c>
      <c r="I7" s="13"/>
      <c r="J7" s="14">
        <f>'ARALIK 2025'!J39*-1</f>
        <v>-1437.129184999998</v>
      </c>
      <c r="P7" s="325">
        <v>45958</v>
      </c>
      <c r="Q7" s="13">
        <f>R7-P7</f>
        <v>95</v>
      </c>
      <c r="R7" s="54">
        <v>46053</v>
      </c>
      <c r="S7" s="13" t="s">
        <v>37</v>
      </c>
      <c r="T7" s="326">
        <v>424</v>
      </c>
      <c r="U7" s="305" t="s">
        <v>38</v>
      </c>
      <c r="V7" s="327" t="s">
        <v>57</v>
      </c>
      <c r="W7" s="328">
        <v>5</v>
      </c>
      <c r="X7" s="327" t="s">
        <v>39</v>
      </c>
      <c r="Y7" s="329">
        <v>678.21781999999996</v>
      </c>
      <c r="Z7" s="330">
        <v>3391.09</v>
      </c>
      <c r="AA7" s="330">
        <v>33.909999999999997</v>
      </c>
      <c r="AB7" s="330">
        <v>3425</v>
      </c>
      <c r="AC7" s="258" t="s">
        <v>96</v>
      </c>
    </row>
    <row r="8" spans="2:29" x14ac:dyDescent="0.25">
      <c r="B8" s="7">
        <v>46027</v>
      </c>
      <c r="C8" s="8">
        <v>20</v>
      </c>
      <c r="D8" s="9"/>
      <c r="E8" s="10">
        <v>20.25</v>
      </c>
      <c r="F8" s="33">
        <f t="shared" si="0"/>
        <v>405</v>
      </c>
      <c r="G8" s="15"/>
      <c r="H8" s="16"/>
      <c r="I8" s="17"/>
      <c r="J8" s="18"/>
      <c r="P8" s="59"/>
      <c r="Q8" s="59"/>
      <c r="R8" s="59"/>
      <c r="S8" s="59"/>
      <c r="T8" s="59"/>
      <c r="U8" s="59"/>
      <c r="V8" s="59" t="s">
        <v>61</v>
      </c>
      <c r="W8" s="59"/>
      <c r="X8" s="59"/>
      <c r="Y8" s="59"/>
      <c r="Z8" s="59"/>
      <c r="AA8" s="59"/>
      <c r="AB8" s="153">
        <v>8405</v>
      </c>
    </row>
    <row r="9" spans="2:29" x14ac:dyDescent="0.25">
      <c r="B9" s="7">
        <v>46028</v>
      </c>
      <c r="C9" s="8">
        <v>22.5</v>
      </c>
      <c r="D9" s="9"/>
      <c r="E9" s="10">
        <v>20.25</v>
      </c>
      <c r="F9" s="33">
        <f t="shared" si="0"/>
        <v>455.625</v>
      </c>
      <c r="G9" s="263">
        <v>45958</v>
      </c>
      <c r="H9" s="16" t="s">
        <v>108</v>
      </c>
      <c r="I9" s="17"/>
      <c r="J9" s="256">
        <v>4980</v>
      </c>
      <c r="P9" s="283">
        <v>45988</v>
      </c>
      <c r="Q9" s="17">
        <f>R9-P9</f>
        <v>93</v>
      </c>
      <c r="R9" s="62">
        <v>46081</v>
      </c>
      <c r="S9" s="17" t="s">
        <v>37</v>
      </c>
      <c r="T9" s="282">
        <v>486</v>
      </c>
      <c r="U9" s="261" t="s">
        <v>38</v>
      </c>
      <c r="V9" s="281" t="s">
        <v>95</v>
      </c>
      <c r="W9" s="280">
        <v>6</v>
      </c>
      <c r="X9" s="281" t="s">
        <v>39</v>
      </c>
      <c r="Y9" s="279">
        <v>830</v>
      </c>
      <c r="Z9" s="277">
        <v>4980</v>
      </c>
      <c r="AA9" s="278"/>
      <c r="AB9" s="277">
        <v>4980</v>
      </c>
      <c r="AC9" s="284" t="s">
        <v>98</v>
      </c>
    </row>
    <row r="10" spans="2:29" x14ac:dyDescent="0.25">
      <c r="B10" s="7">
        <v>46029</v>
      </c>
      <c r="C10" s="8">
        <v>21</v>
      </c>
      <c r="D10" s="9"/>
      <c r="E10" s="10">
        <v>20.25</v>
      </c>
      <c r="F10" s="33">
        <f t="shared" si="0"/>
        <v>425.25</v>
      </c>
      <c r="G10" s="263">
        <v>45958</v>
      </c>
      <c r="H10" s="16" t="s">
        <v>109</v>
      </c>
      <c r="I10" s="17"/>
      <c r="J10" s="256">
        <v>3425</v>
      </c>
      <c r="P10" s="283">
        <v>45988</v>
      </c>
      <c r="Q10" s="17">
        <f>R10-P10</f>
        <v>93</v>
      </c>
      <c r="R10" s="62">
        <v>46081</v>
      </c>
      <c r="S10" s="17" t="s">
        <v>37</v>
      </c>
      <c r="T10" s="282">
        <v>486</v>
      </c>
      <c r="U10" s="261" t="s">
        <v>38</v>
      </c>
      <c r="V10" s="281" t="s">
        <v>91</v>
      </c>
      <c r="W10" s="280">
        <v>6</v>
      </c>
      <c r="X10" s="281" t="s">
        <v>39</v>
      </c>
      <c r="Y10" s="279">
        <v>688.11881000000005</v>
      </c>
      <c r="Z10" s="277">
        <v>4128.71</v>
      </c>
      <c r="AA10" s="277">
        <v>41.29</v>
      </c>
      <c r="AB10" s="277">
        <v>4170</v>
      </c>
      <c r="AC10" s="284" t="s">
        <v>98</v>
      </c>
    </row>
    <row r="11" spans="2:29" x14ac:dyDescent="0.25">
      <c r="B11" s="7">
        <v>46030</v>
      </c>
      <c r="C11" s="8">
        <v>22</v>
      </c>
      <c r="D11" s="9"/>
      <c r="E11" s="10">
        <v>20.25</v>
      </c>
      <c r="F11" s="33">
        <f t="shared" si="0"/>
        <v>445.5</v>
      </c>
      <c r="G11" s="19"/>
      <c r="H11" s="16"/>
      <c r="I11" s="17"/>
      <c r="J11" s="18"/>
    </row>
    <row r="12" spans="2:29" x14ac:dyDescent="0.25">
      <c r="B12" s="7">
        <v>46031</v>
      </c>
      <c r="C12" s="8">
        <v>23.5</v>
      </c>
      <c r="D12" s="9"/>
      <c r="E12" s="10">
        <v>20.25</v>
      </c>
      <c r="F12" s="33">
        <f t="shared" si="0"/>
        <v>475.875</v>
      </c>
      <c r="G12" s="15">
        <v>46070</v>
      </c>
      <c r="H12" s="16" t="s">
        <v>110</v>
      </c>
      <c r="I12" s="17"/>
      <c r="J12" s="18">
        <v>5000</v>
      </c>
      <c r="P12" s="299">
        <v>46017</v>
      </c>
      <c r="Q12" s="17">
        <f>R12-P12</f>
        <v>95</v>
      </c>
      <c r="R12" s="62">
        <v>46112</v>
      </c>
      <c r="S12" s="17" t="s">
        <v>37</v>
      </c>
      <c r="T12" s="298">
        <v>573</v>
      </c>
      <c r="U12" s="297" t="s">
        <v>38</v>
      </c>
      <c r="V12" s="297" t="s">
        <v>95</v>
      </c>
      <c r="W12" s="296">
        <v>7</v>
      </c>
      <c r="X12" s="297" t="s">
        <v>39</v>
      </c>
      <c r="Y12" s="295">
        <v>850</v>
      </c>
      <c r="Z12" s="293">
        <v>5950</v>
      </c>
      <c r="AA12" s="294"/>
      <c r="AB12" s="293">
        <v>5950</v>
      </c>
      <c r="AC12" s="292" t="s">
        <v>103</v>
      </c>
    </row>
    <row r="13" spans="2:29" x14ac:dyDescent="0.25">
      <c r="B13" s="7">
        <v>46032</v>
      </c>
      <c r="C13" s="8">
        <v>15</v>
      </c>
      <c r="D13" s="9"/>
      <c r="E13" s="10">
        <v>20.25</v>
      </c>
      <c r="F13" s="33">
        <f t="shared" si="0"/>
        <v>303.75</v>
      </c>
      <c r="G13" s="19"/>
      <c r="H13" s="16"/>
      <c r="I13" s="17"/>
      <c r="J13" s="18"/>
      <c r="P13" s="299">
        <v>46017</v>
      </c>
      <c r="Q13" s="17">
        <f>R13-P13</f>
        <v>95</v>
      </c>
      <c r="R13" s="62">
        <v>46112</v>
      </c>
      <c r="S13" s="17" t="s">
        <v>37</v>
      </c>
      <c r="T13" s="298">
        <v>573</v>
      </c>
      <c r="U13" s="297" t="s">
        <v>38</v>
      </c>
      <c r="V13" s="297" t="s">
        <v>102</v>
      </c>
      <c r="W13" s="296">
        <v>1</v>
      </c>
      <c r="X13" s="297" t="s">
        <v>39</v>
      </c>
      <c r="Y13" s="295">
        <v>840</v>
      </c>
      <c r="Z13" s="293">
        <v>840</v>
      </c>
      <c r="AA13" s="294"/>
      <c r="AB13" s="293">
        <v>840</v>
      </c>
      <c r="AC13" s="292" t="s">
        <v>103</v>
      </c>
    </row>
    <row r="14" spans="2:29" x14ac:dyDescent="0.25">
      <c r="B14" s="7">
        <v>46033</v>
      </c>
      <c r="C14" s="8">
        <v>21</v>
      </c>
      <c r="D14" s="9"/>
      <c r="E14" s="10">
        <v>20.25</v>
      </c>
      <c r="F14" s="33">
        <f t="shared" si="0"/>
        <v>425.25</v>
      </c>
      <c r="G14" s="19"/>
      <c r="H14" s="16"/>
      <c r="I14" s="17"/>
      <c r="J14" s="18"/>
      <c r="P14" s="299">
        <v>46017</v>
      </c>
      <c r="Q14" s="17">
        <f>R14-P14</f>
        <v>95</v>
      </c>
      <c r="R14" s="62">
        <v>46112</v>
      </c>
      <c r="S14" s="17" t="s">
        <v>37</v>
      </c>
      <c r="T14" s="298">
        <v>573</v>
      </c>
      <c r="U14" s="297" t="s">
        <v>38</v>
      </c>
      <c r="V14" s="297" t="s">
        <v>91</v>
      </c>
      <c r="W14" s="296">
        <v>6</v>
      </c>
      <c r="X14" s="297" t="s">
        <v>39</v>
      </c>
      <c r="Y14" s="295">
        <v>683.16831999999999</v>
      </c>
      <c r="Z14" s="293">
        <v>4099.01</v>
      </c>
      <c r="AA14" s="293">
        <v>40.99</v>
      </c>
      <c r="AB14" s="293">
        <v>4140</v>
      </c>
      <c r="AC14" s="292" t="s">
        <v>103</v>
      </c>
    </row>
    <row r="15" spans="2:29" x14ac:dyDescent="0.25">
      <c r="B15" s="7">
        <v>46034</v>
      </c>
      <c r="C15" s="8">
        <v>23</v>
      </c>
      <c r="D15" s="9"/>
      <c r="E15" s="10">
        <v>20.25</v>
      </c>
      <c r="F15" s="33">
        <f t="shared" si="0"/>
        <v>465.75</v>
      </c>
      <c r="G15" s="19"/>
      <c r="H15" s="16"/>
      <c r="I15" s="17"/>
      <c r="J15" s="18"/>
    </row>
    <row r="16" spans="2:29" x14ac:dyDescent="0.25">
      <c r="B16" s="7">
        <v>46035</v>
      </c>
      <c r="C16" s="8">
        <v>23.5</v>
      </c>
      <c r="D16" s="9"/>
      <c r="E16" s="10">
        <v>20.25</v>
      </c>
      <c r="F16" s="33">
        <f t="shared" si="0"/>
        <v>475.875</v>
      </c>
      <c r="G16" s="19"/>
      <c r="H16" s="16"/>
      <c r="I16" s="17"/>
      <c r="J16" s="18"/>
      <c r="P16" s="324">
        <v>46053</v>
      </c>
      <c r="Q16" s="17">
        <f>R16-P16</f>
        <v>89</v>
      </c>
      <c r="R16" s="62">
        <v>46142</v>
      </c>
      <c r="S16" s="17" t="s">
        <v>106</v>
      </c>
      <c r="T16" s="323">
        <v>83</v>
      </c>
      <c r="U16" s="322" t="s">
        <v>38</v>
      </c>
      <c r="V16" s="322" t="s">
        <v>105</v>
      </c>
      <c r="W16" s="321">
        <v>5</v>
      </c>
      <c r="X16" s="322" t="s">
        <v>39</v>
      </c>
      <c r="Y16" s="319">
        <v>752.47524999999996</v>
      </c>
      <c r="Z16" s="320">
        <v>3762.38</v>
      </c>
      <c r="AA16" s="320">
        <v>37.619999999999997</v>
      </c>
      <c r="AB16" s="320">
        <v>3800</v>
      </c>
      <c r="AC16" s="292" t="s">
        <v>107</v>
      </c>
    </row>
    <row r="17" spans="2:29" x14ac:dyDescent="0.25">
      <c r="B17" s="7">
        <v>46036</v>
      </c>
      <c r="C17" s="8">
        <v>21.5</v>
      </c>
      <c r="D17" s="9"/>
      <c r="E17" s="10">
        <v>20.25</v>
      </c>
      <c r="F17" s="33">
        <f t="shared" si="0"/>
        <v>435.375</v>
      </c>
      <c r="G17" s="19"/>
      <c r="H17" s="16"/>
      <c r="I17" s="17"/>
      <c r="J17" s="18"/>
      <c r="P17" s="324">
        <v>46053</v>
      </c>
      <c r="Q17" s="17">
        <f>R17-P17</f>
        <v>89</v>
      </c>
      <c r="R17" s="62">
        <v>46142</v>
      </c>
      <c r="S17" s="17" t="s">
        <v>106</v>
      </c>
      <c r="T17" s="323">
        <v>83</v>
      </c>
      <c r="U17" s="322" t="s">
        <v>38</v>
      </c>
      <c r="V17" s="322" t="s">
        <v>95</v>
      </c>
      <c r="W17" s="321">
        <v>8</v>
      </c>
      <c r="X17" s="322" t="s">
        <v>39</v>
      </c>
      <c r="Y17" s="319">
        <v>910</v>
      </c>
      <c r="Z17" s="320">
        <v>7280</v>
      </c>
      <c r="AA17" s="314"/>
      <c r="AB17" s="320">
        <v>7280</v>
      </c>
      <c r="AC17" s="292" t="s">
        <v>107</v>
      </c>
    </row>
    <row r="18" spans="2:29" x14ac:dyDescent="0.25">
      <c r="B18" s="7">
        <v>46037</v>
      </c>
      <c r="C18" s="8">
        <v>17</v>
      </c>
      <c r="D18" s="9"/>
      <c r="E18" s="10">
        <v>20.25</v>
      </c>
      <c r="F18" s="33">
        <f t="shared" si="0"/>
        <v>344.25</v>
      </c>
      <c r="G18" s="19"/>
      <c r="H18" s="16"/>
      <c r="I18" s="17"/>
      <c r="J18" s="18"/>
      <c r="P18" s="324">
        <v>46053</v>
      </c>
      <c r="Q18" s="17">
        <f>R18-P18</f>
        <v>89</v>
      </c>
      <c r="R18" s="62">
        <v>46142</v>
      </c>
      <c r="S18" s="17" t="s">
        <v>106</v>
      </c>
      <c r="T18" s="323">
        <v>83</v>
      </c>
      <c r="U18" s="322" t="s">
        <v>38</v>
      </c>
      <c r="V18" s="322" t="s">
        <v>102</v>
      </c>
      <c r="W18" s="321">
        <v>1</v>
      </c>
      <c r="X18" s="322" t="s">
        <v>39</v>
      </c>
      <c r="Y18" s="319">
        <v>900</v>
      </c>
      <c r="Z18" s="320">
        <v>900</v>
      </c>
      <c r="AA18" s="314"/>
      <c r="AB18" s="320">
        <v>900</v>
      </c>
      <c r="AC18" s="292" t="s">
        <v>107</v>
      </c>
    </row>
    <row r="19" spans="2:29" x14ac:dyDescent="0.25">
      <c r="B19" s="7">
        <v>46038</v>
      </c>
      <c r="C19" s="8">
        <v>22</v>
      </c>
      <c r="D19" s="9"/>
      <c r="E19" s="10">
        <v>20.25</v>
      </c>
      <c r="F19" s="33">
        <f t="shared" si="0"/>
        <v>445.5</v>
      </c>
      <c r="G19" s="19"/>
      <c r="H19" s="16"/>
      <c r="I19" s="17"/>
      <c r="J19" s="18"/>
    </row>
    <row r="20" spans="2:29" x14ac:dyDescent="0.25">
      <c r="B20" s="7">
        <v>46039</v>
      </c>
      <c r="C20" s="8">
        <v>21</v>
      </c>
      <c r="D20" s="9"/>
      <c r="E20" s="10">
        <v>20.25</v>
      </c>
      <c r="F20" s="33">
        <f t="shared" si="0"/>
        <v>425.25</v>
      </c>
      <c r="G20" s="19"/>
      <c r="H20" s="16"/>
      <c r="I20" s="17"/>
      <c r="J20" s="18"/>
    </row>
    <row r="21" spans="2:29" x14ac:dyDescent="0.25">
      <c r="B21" s="7">
        <v>46040</v>
      </c>
      <c r="C21" s="8">
        <v>21.5</v>
      </c>
      <c r="D21" s="9"/>
      <c r="E21" s="10">
        <v>20.25</v>
      </c>
      <c r="F21" s="33">
        <f t="shared" si="0"/>
        <v>435.375</v>
      </c>
      <c r="G21" s="19"/>
      <c r="H21" s="16"/>
      <c r="I21" s="17"/>
      <c r="J21" s="18"/>
    </row>
    <row r="22" spans="2:29" x14ac:dyDescent="0.25">
      <c r="B22" s="7">
        <v>46041</v>
      </c>
      <c r="C22" s="8">
        <v>8.5</v>
      </c>
      <c r="D22" s="9"/>
      <c r="E22" s="10">
        <v>20.25</v>
      </c>
      <c r="F22" s="33">
        <f t="shared" si="0"/>
        <v>172.125</v>
      </c>
      <c r="G22" s="19"/>
      <c r="H22" s="16"/>
      <c r="I22" s="17"/>
      <c r="J22" s="18"/>
    </row>
    <row r="23" spans="2:29" x14ac:dyDescent="0.25">
      <c r="B23" s="7">
        <v>46042</v>
      </c>
      <c r="C23" s="8">
        <v>13</v>
      </c>
      <c r="D23" s="9"/>
      <c r="E23" s="10">
        <v>20.25</v>
      </c>
      <c r="F23" s="33">
        <f t="shared" si="0"/>
        <v>263.25</v>
      </c>
      <c r="G23" s="19"/>
      <c r="H23" s="16"/>
      <c r="I23" s="17"/>
      <c r="J23" s="18"/>
    </row>
    <row r="24" spans="2:29" x14ac:dyDescent="0.25">
      <c r="B24" s="7">
        <v>46043</v>
      </c>
      <c r="C24" s="8">
        <v>12</v>
      </c>
      <c r="D24" s="9"/>
      <c r="E24" s="10">
        <v>20.25</v>
      </c>
      <c r="F24" s="33">
        <f t="shared" si="0"/>
        <v>243</v>
      </c>
      <c r="G24" s="19"/>
      <c r="H24" s="16"/>
      <c r="I24" s="17"/>
      <c r="J24" s="18"/>
    </row>
    <row r="25" spans="2:29" x14ac:dyDescent="0.25">
      <c r="B25" s="7">
        <v>46044</v>
      </c>
      <c r="C25" s="8">
        <v>29.5</v>
      </c>
      <c r="D25" s="9"/>
      <c r="E25" s="10">
        <v>24</v>
      </c>
      <c r="F25" s="33">
        <f t="shared" si="0"/>
        <v>708</v>
      </c>
      <c r="G25" s="19"/>
      <c r="H25" s="16"/>
      <c r="I25" s="17"/>
      <c r="J25" s="18"/>
    </row>
    <row r="26" spans="2:29" x14ac:dyDescent="0.25">
      <c r="B26" s="7">
        <v>46045</v>
      </c>
      <c r="C26" s="8">
        <v>18</v>
      </c>
      <c r="D26" s="9"/>
      <c r="E26" s="10">
        <v>24</v>
      </c>
      <c r="F26" s="33">
        <f t="shared" si="0"/>
        <v>432</v>
      </c>
      <c r="G26" s="19"/>
      <c r="H26" s="16"/>
      <c r="I26" s="17"/>
      <c r="J26" s="18"/>
    </row>
    <row r="27" spans="2:29" x14ac:dyDescent="0.25">
      <c r="B27" s="7">
        <v>46046</v>
      </c>
      <c r="C27" s="8">
        <v>18.5</v>
      </c>
      <c r="D27" s="9"/>
      <c r="E27" s="10">
        <v>24</v>
      </c>
      <c r="F27" s="33">
        <f t="shared" si="0"/>
        <v>444</v>
      </c>
      <c r="G27" s="19"/>
      <c r="H27" s="16"/>
      <c r="I27" s="17"/>
      <c r="J27" s="18"/>
    </row>
    <row r="28" spans="2:29" x14ac:dyDescent="0.25">
      <c r="B28" s="7">
        <v>46047</v>
      </c>
      <c r="C28" s="8">
        <v>17.5</v>
      </c>
      <c r="D28" s="9"/>
      <c r="E28" s="10">
        <v>24</v>
      </c>
      <c r="F28" s="33">
        <f t="shared" si="0"/>
        <v>420</v>
      </c>
      <c r="G28" s="19"/>
      <c r="H28" s="16"/>
      <c r="I28" s="17"/>
      <c r="J28" s="18"/>
    </row>
    <row r="29" spans="2:29" x14ac:dyDescent="0.25">
      <c r="B29" s="7">
        <v>46048</v>
      </c>
      <c r="C29" s="8">
        <v>16</v>
      </c>
      <c r="D29" s="9"/>
      <c r="E29" s="10">
        <v>24</v>
      </c>
      <c r="F29" s="33">
        <f t="shared" si="0"/>
        <v>384</v>
      </c>
      <c r="G29" s="19"/>
      <c r="H29" s="16"/>
      <c r="I29" s="17"/>
      <c r="J29" s="18"/>
    </row>
    <row r="30" spans="2:29" x14ac:dyDescent="0.25">
      <c r="B30" s="7">
        <v>46049</v>
      </c>
      <c r="C30" s="8">
        <v>19.5</v>
      </c>
      <c r="D30" s="9"/>
      <c r="E30" s="10">
        <v>24</v>
      </c>
      <c r="F30" s="33">
        <f t="shared" si="0"/>
        <v>468</v>
      </c>
      <c r="G30" s="19"/>
      <c r="H30" s="16"/>
      <c r="I30" s="17"/>
      <c r="J30" s="18"/>
    </row>
    <row r="31" spans="2:29" x14ac:dyDescent="0.25">
      <c r="B31" s="7">
        <v>46050</v>
      </c>
      <c r="C31" s="8">
        <v>20</v>
      </c>
      <c r="D31" s="9"/>
      <c r="E31" s="10">
        <v>24</v>
      </c>
      <c r="F31" s="33">
        <f t="shared" si="0"/>
        <v>480</v>
      </c>
      <c r="G31" s="19"/>
      <c r="H31" s="16"/>
      <c r="I31" s="17"/>
      <c r="J31" s="18"/>
    </row>
    <row r="32" spans="2:29" x14ac:dyDescent="0.25">
      <c r="B32" s="7">
        <v>46051</v>
      </c>
      <c r="C32" s="8">
        <v>13</v>
      </c>
      <c r="D32" s="9"/>
      <c r="E32" s="10">
        <v>24</v>
      </c>
      <c r="F32" s="33">
        <f t="shared" si="0"/>
        <v>312</v>
      </c>
      <c r="G32" s="19"/>
      <c r="H32" s="16"/>
      <c r="I32" s="17"/>
      <c r="J32" s="18"/>
    </row>
    <row r="33" spans="2:12" x14ac:dyDescent="0.25">
      <c r="B33" s="7">
        <v>46052</v>
      </c>
      <c r="C33" s="8">
        <v>15.5</v>
      </c>
      <c r="D33" s="9"/>
      <c r="E33" s="10">
        <v>24</v>
      </c>
      <c r="F33" s="33">
        <f t="shared" si="0"/>
        <v>372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17.5</v>
      </c>
      <c r="D34" s="48"/>
      <c r="E34" s="10">
        <v>24</v>
      </c>
      <c r="F34" s="49">
        <f t="shared" si="0"/>
        <v>420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585.5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12335.087168750002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12550.125</v>
      </c>
      <c r="L36" s="31">
        <f>J36-J4-J5-J6</f>
        <v>12182.90864625</v>
      </c>
    </row>
    <row r="37" spans="2:12" x14ac:dyDescent="0.25">
      <c r="B37" s="26" t="s">
        <v>14</v>
      </c>
      <c r="C37" s="30">
        <f>C35</f>
        <v>585.5</v>
      </c>
      <c r="D37" s="9">
        <f>D35/1.03</f>
        <v>0</v>
      </c>
      <c r="E37" s="10"/>
      <c r="F37" s="33">
        <f>SUM(F4:F36)</f>
        <v>12550.125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215.03783124999791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FC7B-959C-4FEB-A7E2-4DF9B2E55459}">
  <dimension ref="B1:AC43"/>
  <sheetViews>
    <sheetView zoomScale="85" zoomScaleNormal="85" workbookViewId="0">
      <selection activeCell="J12" sqref="H12: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39720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25">
        <v>45958</v>
      </c>
      <c r="Q3" s="13">
        <f>R3-P3</f>
        <v>95</v>
      </c>
      <c r="R3" s="54">
        <v>46053</v>
      </c>
      <c r="S3" s="13" t="s">
        <v>37</v>
      </c>
      <c r="T3" s="326">
        <v>424</v>
      </c>
      <c r="U3" s="305" t="s">
        <v>38</v>
      </c>
      <c r="V3" s="327" t="s">
        <v>95</v>
      </c>
      <c r="W3" s="328">
        <v>6</v>
      </c>
      <c r="X3" s="327" t="s">
        <v>39</v>
      </c>
      <c r="Y3" s="329">
        <v>830</v>
      </c>
      <c r="Z3" s="330">
        <v>4980</v>
      </c>
      <c r="AA3" s="331"/>
      <c r="AB3" s="330">
        <v>4980</v>
      </c>
      <c r="AC3" s="258" t="s">
        <v>96</v>
      </c>
    </row>
    <row r="4" spans="2:29" x14ac:dyDescent="0.25">
      <c r="B4" s="7">
        <v>46054</v>
      </c>
      <c r="C4" s="8">
        <v>6.5</v>
      </c>
      <c r="D4" s="9"/>
      <c r="E4" s="10">
        <v>24</v>
      </c>
      <c r="F4" s="33">
        <f>E4*C4</f>
        <v>156</v>
      </c>
      <c r="G4" s="11"/>
      <c r="H4" s="12" t="s">
        <v>6</v>
      </c>
      <c r="I4" s="13">
        <v>0.01</v>
      </c>
      <c r="J4" s="14">
        <f>(F36+F37)*I4</f>
        <v>121.68</v>
      </c>
      <c r="P4" s="325">
        <v>45958</v>
      </c>
      <c r="Q4" s="13">
        <f>R4-P4</f>
        <v>95</v>
      </c>
      <c r="R4" s="54">
        <v>46053</v>
      </c>
      <c r="S4" s="13" t="s">
        <v>37</v>
      </c>
      <c r="T4" s="326">
        <v>424</v>
      </c>
      <c r="U4" s="305" t="s">
        <v>38</v>
      </c>
      <c r="V4" s="327" t="s">
        <v>57</v>
      </c>
      <c r="W4" s="328">
        <v>5</v>
      </c>
      <c r="X4" s="327" t="s">
        <v>39</v>
      </c>
      <c r="Y4" s="329">
        <v>678.21781999999996</v>
      </c>
      <c r="Z4" s="330">
        <v>3391.09</v>
      </c>
      <c r="AA4" s="330">
        <v>33.909999999999997</v>
      </c>
      <c r="AB4" s="330">
        <v>3425</v>
      </c>
      <c r="AC4" s="258" t="s">
        <v>96</v>
      </c>
    </row>
    <row r="5" spans="2:29" x14ac:dyDescent="0.25">
      <c r="B5" s="7">
        <v>46055</v>
      </c>
      <c r="C5" s="8">
        <v>32</v>
      </c>
      <c r="D5" s="9"/>
      <c r="E5" s="10">
        <v>24</v>
      </c>
      <c r="F5" s="33">
        <f t="shared" ref="F5:F34" si="0">E5*C5</f>
        <v>768</v>
      </c>
      <c r="G5" s="11"/>
      <c r="H5" s="12" t="s">
        <v>7</v>
      </c>
      <c r="I5" s="13">
        <v>1E-3</v>
      </c>
      <c r="J5" s="14">
        <f>(F36+F37-J4-J6)*I5</f>
        <v>11.78908</v>
      </c>
      <c r="P5" s="59"/>
      <c r="Q5" s="59"/>
      <c r="R5" s="59"/>
      <c r="S5" s="59"/>
      <c r="T5" s="59"/>
      <c r="U5" s="59"/>
      <c r="V5" s="59" t="s">
        <v>61</v>
      </c>
      <c r="W5" s="59"/>
      <c r="X5" s="59"/>
      <c r="Y5" s="59"/>
      <c r="Z5" s="59"/>
      <c r="AA5" s="59"/>
      <c r="AB5" s="153">
        <v>8405</v>
      </c>
    </row>
    <row r="6" spans="2:29" x14ac:dyDescent="0.25">
      <c r="B6" s="7">
        <v>46056</v>
      </c>
      <c r="C6" s="8">
        <v>20.5</v>
      </c>
      <c r="D6" s="9"/>
      <c r="E6" s="10">
        <v>24</v>
      </c>
      <c r="F6" s="33">
        <f t="shared" si="0"/>
        <v>492</v>
      </c>
      <c r="G6" s="11"/>
      <c r="H6" s="12" t="s">
        <v>8</v>
      </c>
      <c r="I6" s="13"/>
      <c r="J6" s="14">
        <v>257.24</v>
      </c>
      <c r="P6" s="332">
        <v>45988</v>
      </c>
      <c r="Q6" s="13">
        <f>R6-P6</f>
        <v>93</v>
      </c>
      <c r="R6" s="54">
        <v>46081</v>
      </c>
      <c r="S6" s="13" t="s">
        <v>37</v>
      </c>
      <c r="T6" s="333">
        <v>486</v>
      </c>
      <c r="U6" s="305" t="s">
        <v>38</v>
      </c>
      <c r="V6" s="334" t="s">
        <v>95</v>
      </c>
      <c r="W6" s="335">
        <v>6</v>
      </c>
      <c r="X6" s="334" t="s">
        <v>39</v>
      </c>
      <c r="Y6" s="336">
        <v>830</v>
      </c>
      <c r="Z6" s="337">
        <v>4980</v>
      </c>
      <c r="AA6" s="338"/>
      <c r="AB6" s="337">
        <v>4980</v>
      </c>
      <c r="AC6" s="284" t="s">
        <v>98</v>
      </c>
    </row>
    <row r="7" spans="2:29" x14ac:dyDescent="0.25">
      <c r="B7" s="7">
        <v>46057</v>
      </c>
      <c r="C7" s="8">
        <v>21</v>
      </c>
      <c r="D7" s="9"/>
      <c r="E7" s="10">
        <v>24</v>
      </c>
      <c r="F7" s="33">
        <f t="shared" si="0"/>
        <v>504</v>
      </c>
      <c r="G7" s="11"/>
      <c r="H7" s="12" t="s">
        <v>9</v>
      </c>
      <c r="I7" s="13"/>
      <c r="J7" s="14">
        <f>'OCAK 2026'!J39*-1</f>
        <v>-215.03783124999791</v>
      </c>
      <c r="P7" s="332">
        <v>45988</v>
      </c>
      <c r="Q7" s="13">
        <f>R7-P7</f>
        <v>93</v>
      </c>
      <c r="R7" s="54">
        <v>46081</v>
      </c>
      <c r="S7" s="13" t="s">
        <v>37</v>
      </c>
      <c r="T7" s="333">
        <v>486</v>
      </c>
      <c r="U7" s="305" t="s">
        <v>38</v>
      </c>
      <c r="V7" s="334" t="s">
        <v>91</v>
      </c>
      <c r="W7" s="335">
        <v>6</v>
      </c>
      <c r="X7" s="334" t="s">
        <v>39</v>
      </c>
      <c r="Y7" s="336">
        <v>688.11881000000005</v>
      </c>
      <c r="Z7" s="337">
        <v>4128.71</v>
      </c>
      <c r="AA7" s="337">
        <v>41.29</v>
      </c>
      <c r="AB7" s="337">
        <v>4170</v>
      </c>
      <c r="AC7" s="284" t="s">
        <v>98</v>
      </c>
    </row>
    <row r="8" spans="2:29" x14ac:dyDescent="0.25">
      <c r="B8" s="7">
        <v>46058</v>
      </c>
      <c r="C8" s="8">
        <v>19</v>
      </c>
      <c r="D8" s="9"/>
      <c r="E8" s="10">
        <v>24</v>
      </c>
      <c r="F8" s="33">
        <f t="shared" si="0"/>
        <v>456</v>
      </c>
      <c r="G8" s="15"/>
      <c r="H8" s="16"/>
      <c r="I8" s="17"/>
      <c r="J8" s="18"/>
      <c r="P8" s="59"/>
      <c r="Q8" s="59"/>
      <c r="R8" s="59"/>
      <c r="S8" s="59"/>
      <c r="T8" s="59"/>
      <c r="U8" s="59"/>
      <c r="V8" s="59" t="s">
        <v>58</v>
      </c>
      <c r="W8" s="59"/>
      <c r="X8" s="59"/>
      <c r="Y8" s="59"/>
      <c r="Z8" s="59"/>
      <c r="AA8" s="59"/>
      <c r="AB8" s="153">
        <v>-9150</v>
      </c>
    </row>
    <row r="9" spans="2:29" x14ac:dyDescent="0.25">
      <c r="B9" s="7">
        <v>46059</v>
      </c>
      <c r="C9" s="8">
        <v>20</v>
      </c>
      <c r="D9" s="9"/>
      <c r="E9" s="10">
        <v>24</v>
      </c>
      <c r="F9" s="33">
        <f t="shared" si="0"/>
        <v>480</v>
      </c>
      <c r="G9" s="283">
        <v>45988</v>
      </c>
      <c r="H9" s="16" t="s">
        <v>108</v>
      </c>
      <c r="I9" s="17"/>
      <c r="J9" s="277">
        <v>4980</v>
      </c>
      <c r="P9" s="299">
        <v>46017</v>
      </c>
      <c r="Q9" s="17">
        <f>R9-P9</f>
        <v>95</v>
      </c>
      <c r="R9" s="62">
        <v>46112</v>
      </c>
      <c r="S9" s="17" t="s">
        <v>37</v>
      </c>
      <c r="T9" s="298">
        <v>573</v>
      </c>
      <c r="U9" s="297" t="s">
        <v>38</v>
      </c>
      <c r="V9" s="297" t="s">
        <v>95</v>
      </c>
      <c r="W9" s="296">
        <v>7</v>
      </c>
      <c r="X9" s="297" t="s">
        <v>39</v>
      </c>
      <c r="Y9" s="295">
        <v>850</v>
      </c>
      <c r="Z9" s="293">
        <v>5950</v>
      </c>
      <c r="AA9" s="294"/>
      <c r="AB9" s="293">
        <v>5950</v>
      </c>
      <c r="AC9" s="292" t="s">
        <v>103</v>
      </c>
    </row>
    <row r="10" spans="2:29" x14ac:dyDescent="0.25">
      <c r="B10" s="7">
        <v>46060</v>
      </c>
      <c r="C10" s="8">
        <v>19.5</v>
      </c>
      <c r="D10" s="9"/>
      <c r="E10" s="10">
        <v>24</v>
      </c>
      <c r="F10" s="33">
        <f t="shared" si="0"/>
        <v>468</v>
      </c>
      <c r="G10" s="283">
        <v>45988</v>
      </c>
      <c r="H10" s="16" t="s">
        <v>111</v>
      </c>
      <c r="I10" s="17"/>
      <c r="J10" s="277">
        <v>4170</v>
      </c>
      <c r="P10" s="299">
        <v>46017</v>
      </c>
      <c r="Q10" s="17">
        <f>R10-P10</f>
        <v>95</v>
      </c>
      <c r="R10" s="62">
        <v>46112</v>
      </c>
      <c r="S10" s="17" t="s">
        <v>37</v>
      </c>
      <c r="T10" s="298">
        <v>573</v>
      </c>
      <c r="U10" s="297" t="s">
        <v>38</v>
      </c>
      <c r="V10" s="297" t="s">
        <v>102</v>
      </c>
      <c r="W10" s="296">
        <v>1</v>
      </c>
      <c r="X10" s="297" t="s">
        <v>39</v>
      </c>
      <c r="Y10" s="295">
        <v>840</v>
      </c>
      <c r="Z10" s="293">
        <v>840</v>
      </c>
      <c r="AA10" s="294"/>
      <c r="AB10" s="293">
        <v>840</v>
      </c>
      <c r="AC10" s="292" t="s">
        <v>103</v>
      </c>
    </row>
    <row r="11" spans="2:29" x14ac:dyDescent="0.25">
      <c r="B11" s="7">
        <v>46061</v>
      </c>
      <c r="C11" s="8">
        <v>7.5</v>
      </c>
      <c r="D11" s="9"/>
      <c r="E11" s="10">
        <v>24</v>
      </c>
      <c r="F11" s="33">
        <f t="shared" si="0"/>
        <v>180</v>
      </c>
      <c r="G11" s="19"/>
      <c r="H11" s="16"/>
      <c r="I11" s="17"/>
      <c r="J11" s="18"/>
      <c r="P11" s="299">
        <v>46017</v>
      </c>
      <c r="Q11" s="17">
        <f>R11-P11</f>
        <v>95</v>
      </c>
      <c r="R11" s="62">
        <v>46112</v>
      </c>
      <c r="S11" s="17" t="s">
        <v>37</v>
      </c>
      <c r="T11" s="298">
        <v>573</v>
      </c>
      <c r="U11" s="297" t="s">
        <v>38</v>
      </c>
      <c r="V11" s="297" t="s">
        <v>91</v>
      </c>
      <c r="W11" s="296">
        <v>6</v>
      </c>
      <c r="X11" s="297" t="s">
        <v>39</v>
      </c>
      <c r="Y11" s="295">
        <v>683.16831999999999</v>
      </c>
      <c r="Z11" s="293">
        <v>4099.01</v>
      </c>
      <c r="AA11" s="293">
        <v>40.99</v>
      </c>
      <c r="AB11" s="293">
        <v>4140</v>
      </c>
      <c r="AC11" s="292" t="s">
        <v>103</v>
      </c>
    </row>
    <row r="12" spans="2:29" x14ac:dyDescent="0.25">
      <c r="B12" s="7">
        <v>46062</v>
      </c>
      <c r="C12" s="8">
        <v>25</v>
      </c>
      <c r="D12" s="9"/>
      <c r="E12" s="10">
        <v>24</v>
      </c>
      <c r="F12" s="33">
        <f t="shared" si="0"/>
        <v>600</v>
      </c>
      <c r="G12" s="15">
        <v>46099</v>
      </c>
      <c r="H12" s="16" t="s">
        <v>114</v>
      </c>
      <c r="I12" s="17"/>
      <c r="J12" s="18">
        <v>2842.33</v>
      </c>
    </row>
    <row r="13" spans="2:29" x14ac:dyDescent="0.25">
      <c r="B13" s="7">
        <v>46063</v>
      </c>
      <c r="C13" s="8">
        <v>20</v>
      </c>
      <c r="D13" s="9"/>
      <c r="E13" s="10">
        <v>24</v>
      </c>
      <c r="F13" s="33">
        <f t="shared" si="0"/>
        <v>480</v>
      </c>
      <c r="G13" s="19"/>
      <c r="H13" s="16"/>
      <c r="I13" s="17"/>
      <c r="J13" s="18"/>
      <c r="P13" s="324">
        <v>46053</v>
      </c>
      <c r="Q13" s="17">
        <f>R13-P13</f>
        <v>89</v>
      </c>
      <c r="R13" s="62">
        <v>46142</v>
      </c>
      <c r="S13" s="17" t="s">
        <v>106</v>
      </c>
      <c r="T13" s="323">
        <v>83</v>
      </c>
      <c r="U13" s="322" t="s">
        <v>38</v>
      </c>
      <c r="V13" s="322" t="s">
        <v>105</v>
      </c>
      <c r="W13" s="321">
        <v>5</v>
      </c>
      <c r="X13" s="322" t="s">
        <v>39</v>
      </c>
      <c r="Y13" s="319">
        <v>752.47524999999996</v>
      </c>
      <c r="Z13" s="320">
        <v>3762.38</v>
      </c>
      <c r="AA13" s="320">
        <v>37.619999999999997</v>
      </c>
      <c r="AB13" s="320">
        <v>3800</v>
      </c>
      <c r="AC13" s="292" t="s">
        <v>107</v>
      </c>
    </row>
    <row r="14" spans="2:29" x14ac:dyDescent="0.25">
      <c r="B14" s="7">
        <v>46064</v>
      </c>
      <c r="C14" s="8">
        <v>19</v>
      </c>
      <c r="D14" s="9"/>
      <c r="E14" s="10">
        <v>24</v>
      </c>
      <c r="F14" s="33">
        <f t="shared" si="0"/>
        <v>456</v>
      </c>
      <c r="G14" s="19"/>
      <c r="H14" s="16"/>
      <c r="I14" s="17"/>
      <c r="J14" s="18"/>
      <c r="P14" s="324">
        <v>46053</v>
      </c>
      <c r="Q14" s="17">
        <f>R14-P14</f>
        <v>89</v>
      </c>
      <c r="R14" s="62">
        <v>46142</v>
      </c>
      <c r="S14" s="17" t="s">
        <v>106</v>
      </c>
      <c r="T14" s="323">
        <v>83</v>
      </c>
      <c r="U14" s="322" t="s">
        <v>38</v>
      </c>
      <c r="V14" s="322" t="s">
        <v>95</v>
      </c>
      <c r="W14" s="321">
        <v>8</v>
      </c>
      <c r="X14" s="322" t="s">
        <v>39</v>
      </c>
      <c r="Y14" s="319">
        <v>910</v>
      </c>
      <c r="Z14" s="320">
        <v>7280</v>
      </c>
      <c r="AA14" s="314"/>
      <c r="AB14" s="320">
        <v>7280</v>
      </c>
      <c r="AC14" s="292" t="s">
        <v>107</v>
      </c>
    </row>
    <row r="15" spans="2:29" x14ac:dyDescent="0.25">
      <c r="B15" s="7">
        <v>46065</v>
      </c>
      <c r="C15" s="8">
        <v>20</v>
      </c>
      <c r="D15" s="9"/>
      <c r="E15" s="10">
        <v>24</v>
      </c>
      <c r="F15" s="33">
        <f t="shared" si="0"/>
        <v>480</v>
      </c>
      <c r="G15" s="19"/>
      <c r="H15" s="16"/>
      <c r="I15" s="17"/>
      <c r="J15" s="18"/>
      <c r="P15" s="324">
        <v>46053</v>
      </c>
      <c r="Q15" s="17">
        <f>R15-P15</f>
        <v>89</v>
      </c>
      <c r="R15" s="62">
        <v>46142</v>
      </c>
      <c r="S15" s="17" t="s">
        <v>106</v>
      </c>
      <c r="T15" s="323">
        <v>83</v>
      </c>
      <c r="U15" s="322" t="s">
        <v>38</v>
      </c>
      <c r="V15" s="322" t="s">
        <v>102</v>
      </c>
      <c r="W15" s="321">
        <v>1</v>
      </c>
      <c r="X15" s="322" t="s">
        <v>39</v>
      </c>
      <c r="Y15" s="319">
        <v>900</v>
      </c>
      <c r="Z15" s="320">
        <v>900</v>
      </c>
      <c r="AA15" s="314"/>
      <c r="AB15" s="320">
        <v>900</v>
      </c>
      <c r="AC15" s="292" t="s">
        <v>107</v>
      </c>
    </row>
    <row r="16" spans="2:29" x14ac:dyDescent="0.25">
      <c r="B16" s="7">
        <v>46066</v>
      </c>
      <c r="C16" s="8">
        <v>20</v>
      </c>
      <c r="D16" s="9"/>
      <c r="E16" s="10">
        <v>24</v>
      </c>
      <c r="F16" s="33">
        <f t="shared" si="0"/>
        <v>480</v>
      </c>
      <c r="G16" s="19"/>
      <c r="H16" s="16"/>
      <c r="I16" s="17"/>
      <c r="J16" s="18"/>
    </row>
    <row r="17" spans="2:29" x14ac:dyDescent="0.25">
      <c r="B17" s="7">
        <v>46067</v>
      </c>
      <c r="C17" s="8">
        <v>20.5</v>
      </c>
      <c r="D17" s="9"/>
      <c r="E17" s="10">
        <v>24</v>
      </c>
      <c r="F17" s="33">
        <f t="shared" si="0"/>
        <v>492</v>
      </c>
      <c r="G17" s="19"/>
      <c r="H17" s="16"/>
      <c r="I17" s="17"/>
      <c r="J17" s="18"/>
      <c r="P17" s="346"/>
      <c r="R17" s="318"/>
      <c r="T17" s="347"/>
      <c r="U17" s="348"/>
      <c r="V17" s="348"/>
      <c r="W17" s="349"/>
      <c r="X17" s="348"/>
      <c r="Y17" s="350"/>
      <c r="Z17" s="351"/>
      <c r="AA17" s="352"/>
      <c r="AB17" s="351"/>
      <c r="AC17" s="292"/>
    </row>
    <row r="18" spans="2:29" x14ac:dyDescent="0.25">
      <c r="B18" s="7">
        <v>46068</v>
      </c>
      <c r="C18" s="8">
        <v>10.5</v>
      </c>
      <c r="D18" s="9"/>
      <c r="E18" s="10">
        <v>24</v>
      </c>
      <c r="F18" s="33">
        <f t="shared" si="0"/>
        <v>252</v>
      </c>
      <c r="G18" s="19"/>
      <c r="H18" s="16"/>
      <c r="I18" s="17"/>
      <c r="J18" s="18"/>
      <c r="P18" s="346"/>
      <c r="R18" s="318"/>
      <c r="T18" s="347"/>
      <c r="U18" s="348"/>
      <c r="V18" s="348"/>
      <c r="W18" s="349"/>
      <c r="X18" s="348"/>
      <c r="Y18" s="350"/>
      <c r="Z18" s="351"/>
      <c r="AA18" s="351"/>
      <c r="AB18" s="351"/>
      <c r="AC18" s="292"/>
    </row>
    <row r="19" spans="2:29" x14ac:dyDescent="0.25">
      <c r="B19" s="7">
        <v>46069</v>
      </c>
      <c r="C19" s="8">
        <v>19.5</v>
      </c>
      <c r="D19" s="9"/>
      <c r="E19" s="10">
        <v>24</v>
      </c>
      <c r="F19" s="33">
        <f t="shared" si="0"/>
        <v>468</v>
      </c>
      <c r="G19" s="19"/>
      <c r="H19" s="16"/>
      <c r="I19" s="17"/>
      <c r="J19" s="18"/>
    </row>
    <row r="20" spans="2:29" x14ac:dyDescent="0.25">
      <c r="B20" s="7">
        <v>46070</v>
      </c>
      <c r="C20" s="8">
        <v>18.5</v>
      </c>
      <c r="D20" s="9"/>
      <c r="E20" s="10">
        <v>24</v>
      </c>
      <c r="F20" s="33">
        <f t="shared" si="0"/>
        <v>444</v>
      </c>
      <c r="G20" s="19"/>
      <c r="H20" s="16"/>
      <c r="I20" s="17"/>
      <c r="J20" s="18"/>
    </row>
    <row r="21" spans="2:29" x14ac:dyDescent="0.25">
      <c r="B21" s="7">
        <v>46071</v>
      </c>
      <c r="C21" s="8">
        <v>19</v>
      </c>
      <c r="D21" s="9"/>
      <c r="E21" s="10">
        <v>24</v>
      </c>
      <c r="F21" s="33">
        <f t="shared" si="0"/>
        <v>456</v>
      </c>
      <c r="G21" s="19"/>
      <c r="H21" s="16"/>
      <c r="I21" s="17"/>
      <c r="J21" s="18"/>
    </row>
    <row r="22" spans="2:29" x14ac:dyDescent="0.25">
      <c r="B22" s="7">
        <v>46072</v>
      </c>
      <c r="C22" s="8">
        <v>8</v>
      </c>
      <c r="D22" s="9"/>
      <c r="E22" s="10">
        <v>24</v>
      </c>
      <c r="F22" s="33">
        <f t="shared" si="0"/>
        <v>192</v>
      </c>
      <c r="G22" s="19"/>
      <c r="H22" s="16"/>
      <c r="I22" s="17"/>
      <c r="J22" s="18"/>
    </row>
    <row r="23" spans="2:29" x14ac:dyDescent="0.25">
      <c r="B23" s="7">
        <v>46073</v>
      </c>
      <c r="C23" s="8">
        <v>18</v>
      </c>
      <c r="D23" s="9"/>
      <c r="E23" s="10">
        <v>24</v>
      </c>
      <c r="F23" s="33">
        <f t="shared" si="0"/>
        <v>432</v>
      </c>
      <c r="G23" s="19"/>
      <c r="H23" s="16"/>
      <c r="I23" s="17"/>
      <c r="J23" s="18"/>
    </row>
    <row r="24" spans="2:29" x14ac:dyDescent="0.25">
      <c r="B24" s="7">
        <v>46074</v>
      </c>
      <c r="C24" s="8">
        <v>17.5</v>
      </c>
      <c r="D24" s="9"/>
      <c r="E24" s="10">
        <v>24</v>
      </c>
      <c r="F24" s="33">
        <f t="shared" si="0"/>
        <v>420</v>
      </c>
      <c r="G24" s="19"/>
      <c r="H24" s="16"/>
      <c r="I24" s="17"/>
      <c r="J24" s="18"/>
    </row>
    <row r="25" spans="2:29" x14ac:dyDescent="0.25">
      <c r="B25" s="7">
        <v>46075</v>
      </c>
      <c r="C25" s="8">
        <v>17.5</v>
      </c>
      <c r="D25" s="9"/>
      <c r="E25" s="10">
        <v>24</v>
      </c>
      <c r="F25" s="33">
        <f t="shared" si="0"/>
        <v>420</v>
      </c>
      <c r="G25" s="19"/>
      <c r="H25" s="16"/>
      <c r="I25" s="17"/>
      <c r="J25" s="18"/>
    </row>
    <row r="26" spans="2:29" x14ac:dyDescent="0.25">
      <c r="B26" s="7">
        <v>46076</v>
      </c>
      <c r="C26" s="8">
        <v>18.5</v>
      </c>
      <c r="D26" s="9"/>
      <c r="E26" s="10">
        <v>24</v>
      </c>
      <c r="F26" s="33">
        <f t="shared" si="0"/>
        <v>444</v>
      </c>
      <c r="G26" s="19"/>
      <c r="H26" s="16"/>
      <c r="I26" s="17"/>
      <c r="J26" s="18"/>
    </row>
    <row r="27" spans="2:29" x14ac:dyDescent="0.25">
      <c r="B27" s="7">
        <v>46077</v>
      </c>
      <c r="C27" s="8">
        <v>20</v>
      </c>
      <c r="D27" s="9"/>
      <c r="E27" s="10">
        <v>24</v>
      </c>
      <c r="F27" s="33">
        <f t="shared" si="0"/>
        <v>480</v>
      </c>
      <c r="G27" s="19"/>
      <c r="H27" s="16"/>
      <c r="I27" s="17"/>
      <c r="J27" s="18"/>
    </row>
    <row r="28" spans="2:29" x14ac:dyDescent="0.25">
      <c r="B28" s="7">
        <v>46078</v>
      </c>
      <c r="C28" s="8">
        <v>18</v>
      </c>
      <c r="D28" s="9"/>
      <c r="E28" s="10">
        <v>24</v>
      </c>
      <c r="F28" s="33">
        <f t="shared" si="0"/>
        <v>432</v>
      </c>
      <c r="G28" s="19"/>
      <c r="H28" s="16"/>
      <c r="I28" s="17"/>
      <c r="J28" s="18"/>
    </row>
    <row r="29" spans="2:29" x14ac:dyDescent="0.25">
      <c r="B29" s="7">
        <v>46079</v>
      </c>
      <c r="C29" s="8">
        <v>18.5</v>
      </c>
      <c r="D29" s="9"/>
      <c r="E29" s="10">
        <v>24</v>
      </c>
      <c r="F29" s="33">
        <f t="shared" si="0"/>
        <v>444</v>
      </c>
      <c r="G29" s="19"/>
      <c r="H29" s="16"/>
      <c r="I29" s="17"/>
      <c r="J29" s="18"/>
    </row>
    <row r="30" spans="2:29" x14ac:dyDescent="0.25">
      <c r="B30" s="7">
        <v>46080</v>
      </c>
      <c r="C30" s="8">
        <v>17.5</v>
      </c>
      <c r="D30" s="9"/>
      <c r="E30" s="10">
        <v>24</v>
      </c>
      <c r="F30" s="33">
        <f t="shared" si="0"/>
        <v>420</v>
      </c>
      <c r="G30" s="19"/>
      <c r="H30" s="16"/>
      <c r="I30" s="17"/>
      <c r="J30" s="18"/>
    </row>
    <row r="31" spans="2:29" x14ac:dyDescent="0.25">
      <c r="B31" s="7">
        <v>46081</v>
      </c>
      <c r="C31" s="8">
        <v>15.5</v>
      </c>
      <c r="D31" s="9"/>
      <c r="E31" s="10">
        <v>24</v>
      </c>
      <c r="F31" s="33">
        <f t="shared" si="0"/>
        <v>372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507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12168.001248750001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12168</v>
      </c>
      <c r="L36" s="31">
        <f>J36-J4-J5-J6</f>
        <v>11777.290919999999</v>
      </c>
    </row>
    <row r="37" spans="2:12" x14ac:dyDescent="0.25">
      <c r="B37" s="26" t="s">
        <v>14</v>
      </c>
      <c r="C37" s="30">
        <f>C35</f>
        <v>507</v>
      </c>
      <c r="D37" s="9">
        <f>D35/1.03</f>
        <v>0</v>
      </c>
      <c r="E37" s="10"/>
      <c r="F37" s="33">
        <f>SUM(F4:F36)</f>
        <v>12168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-1.2487500007409835E-3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DF01-2FC0-4A80-9D29-3A20D73F895C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54438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25">
        <v>45958</v>
      </c>
      <c r="Q3" s="13">
        <f>R3-P3</f>
        <v>95</v>
      </c>
      <c r="R3" s="54">
        <v>46053</v>
      </c>
      <c r="S3" s="13" t="s">
        <v>37</v>
      </c>
      <c r="T3" s="326">
        <v>424</v>
      </c>
      <c r="U3" s="305" t="s">
        <v>38</v>
      </c>
      <c r="V3" s="327" t="s">
        <v>95</v>
      </c>
      <c r="W3" s="328">
        <v>6</v>
      </c>
      <c r="X3" s="327" t="s">
        <v>39</v>
      </c>
      <c r="Y3" s="329">
        <v>830</v>
      </c>
      <c r="Z3" s="330">
        <v>4980</v>
      </c>
      <c r="AA3" s="331"/>
      <c r="AB3" s="330">
        <v>4980</v>
      </c>
      <c r="AC3" s="258" t="s">
        <v>96</v>
      </c>
    </row>
    <row r="4" spans="2:29" x14ac:dyDescent="0.25">
      <c r="B4" s="7">
        <v>46082</v>
      </c>
      <c r="C4" s="8">
        <v>18</v>
      </c>
      <c r="D4" s="9"/>
      <c r="E4" s="10">
        <v>24.5</v>
      </c>
      <c r="F4" s="33">
        <f>E4*C4</f>
        <v>441</v>
      </c>
      <c r="G4" s="11"/>
      <c r="H4" s="12" t="s">
        <v>6</v>
      </c>
      <c r="I4" s="13">
        <v>0.01</v>
      </c>
      <c r="J4" s="14">
        <f>(F36+F37)*I4</f>
        <v>124.33750000000001</v>
      </c>
      <c r="P4" s="325">
        <v>45958</v>
      </c>
      <c r="Q4" s="13">
        <f>R4-P4</f>
        <v>95</v>
      </c>
      <c r="R4" s="54">
        <v>46053</v>
      </c>
      <c r="S4" s="13" t="s">
        <v>37</v>
      </c>
      <c r="T4" s="326">
        <v>424</v>
      </c>
      <c r="U4" s="305" t="s">
        <v>38</v>
      </c>
      <c r="V4" s="327" t="s">
        <v>57</v>
      </c>
      <c r="W4" s="328">
        <v>5</v>
      </c>
      <c r="X4" s="327" t="s">
        <v>39</v>
      </c>
      <c r="Y4" s="329">
        <v>678.21781999999996</v>
      </c>
      <c r="Z4" s="330">
        <v>3391.09</v>
      </c>
      <c r="AA4" s="330">
        <v>33.909999999999997</v>
      </c>
      <c r="AB4" s="330">
        <v>3425</v>
      </c>
      <c r="AC4" s="258" t="s">
        <v>96</v>
      </c>
    </row>
    <row r="5" spans="2:29" x14ac:dyDescent="0.25">
      <c r="B5" s="7">
        <v>46083</v>
      </c>
      <c r="C5" s="8">
        <v>16</v>
      </c>
      <c r="D5" s="9"/>
      <c r="E5" s="10">
        <v>24.5</v>
      </c>
      <c r="F5" s="33">
        <f t="shared" ref="F5:F34" si="0">E5*C5</f>
        <v>392</v>
      </c>
      <c r="G5" s="11"/>
      <c r="H5" s="12" t="s">
        <v>7</v>
      </c>
      <c r="I5" s="13">
        <v>1E-3</v>
      </c>
      <c r="J5" s="14">
        <f>(F36+F37-J4-J6)*I5</f>
        <v>12.0658125</v>
      </c>
      <c r="P5" s="59"/>
      <c r="Q5" s="59"/>
      <c r="R5" s="59"/>
      <c r="S5" s="59"/>
      <c r="T5" s="59"/>
      <c r="U5" s="59"/>
      <c r="V5" s="59" t="s">
        <v>61</v>
      </c>
      <c r="W5" s="59"/>
      <c r="X5" s="59"/>
      <c r="Y5" s="59"/>
      <c r="Z5" s="59"/>
      <c r="AA5" s="59"/>
      <c r="AB5" s="153">
        <v>8405</v>
      </c>
    </row>
    <row r="6" spans="2:29" x14ac:dyDescent="0.25">
      <c r="B6" s="7">
        <v>46084</v>
      </c>
      <c r="C6" s="8">
        <v>19.5</v>
      </c>
      <c r="D6" s="9"/>
      <c r="E6" s="10">
        <v>24.5</v>
      </c>
      <c r="F6" s="33">
        <f t="shared" si="0"/>
        <v>477.75</v>
      </c>
      <c r="G6" s="11"/>
      <c r="H6" s="12" t="s">
        <v>8</v>
      </c>
      <c r="I6" s="13"/>
      <c r="J6" s="14">
        <v>243.6</v>
      </c>
      <c r="P6" s="332">
        <v>45988</v>
      </c>
      <c r="Q6" s="13">
        <f>R6-P6</f>
        <v>93</v>
      </c>
      <c r="R6" s="54">
        <v>46081</v>
      </c>
      <c r="S6" s="13" t="s">
        <v>37</v>
      </c>
      <c r="T6" s="333">
        <v>486</v>
      </c>
      <c r="U6" s="305" t="s">
        <v>38</v>
      </c>
      <c r="V6" s="334" t="s">
        <v>95</v>
      </c>
      <c r="W6" s="335">
        <v>6</v>
      </c>
      <c r="X6" s="334" t="s">
        <v>39</v>
      </c>
      <c r="Y6" s="336">
        <v>830</v>
      </c>
      <c r="Z6" s="337">
        <v>4980</v>
      </c>
      <c r="AA6" s="338"/>
      <c r="AB6" s="337">
        <v>4980</v>
      </c>
      <c r="AC6" s="284" t="s">
        <v>98</v>
      </c>
    </row>
    <row r="7" spans="2:29" x14ac:dyDescent="0.25">
      <c r="B7" s="7">
        <v>46085</v>
      </c>
      <c r="C7" s="8">
        <v>16.5</v>
      </c>
      <c r="D7" s="9"/>
      <c r="E7" s="10">
        <v>24.5</v>
      </c>
      <c r="F7" s="33">
        <f t="shared" si="0"/>
        <v>404.25</v>
      </c>
      <c r="G7" s="11"/>
      <c r="H7" s="12" t="s">
        <v>9</v>
      </c>
      <c r="I7" s="13"/>
      <c r="J7" s="14">
        <f>'ŞUBAT 2026'!J39*-1</f>
        <v>1.2487500007409835E-3</v>
      </c>
      <c r="P7" s="332">
        <v>45988</v>
      </c>
      <c r="Q7" s="13">
        <f>R7-P7</f>
        <v>93</v>
      </c>
      <c r="R7" s="54">
        <v>46081</v>
      </c>
      <c r="S7" s="13" t="s">
        <v>37</v>
      </c>
      <c r="T7" s="333">
        <v>486</v>
      </c>
      <c r="U7" s="305" t="s">
        <v>38</v>
      </c>
      <c r="V7" s="334" t="s">
        <v>91</v>
      </c>
      <c r="W7" s="335">
        <v>6</v>
      </c>
      <c r="X7" s="334" t="s">
        <v>39</v>
      </c>
      <c r="Y7" s="336">
        <v>688.11881000000005</v>
      </c>
      <c r="Z7" s="337">
        <v>4128.71</v>
      </c>
      <c r="AA7" s="337">
        <v>41.29</v>
      </c>
      <c r="AB7" s="337">
        <v>4170</v>
      </c>
      <c r="AC7" s="284" t="s">
        <v>98</v>
      </c>
    </row>
    <row r="8" spans="2:29" x14ac:dyDescent="0.25">
      <c r="B8" s="7">
        <v>46086</v>
      </c>
      <c r="C8" s="8">
        <v>19.5</v>
      </c>
      <c r="D8" s="9"/>
      <c r="E8" s="10">
        <v>24.5</v>
      </c>
      <c r="F8" s="33">
        <f t="shared" si="0"/>
        <v>477.75</v>
      </c>
      <c r="G8" s="15"/>
      <c r="H8" s="16"/>
      <c r="I8" s="17"/>
      <c r="J8" s="18"/>
      <c r="P8" s="59"/>
      <c r="Q8" s="59"/>
      <c r="R8" s="59"/>
      <c r="S8" s="59"/>
      <c r="T8" s="59"/>
      <c r="U8" s="59"/>
      <c r="V8" s="59" t="s">
        <v>58</v>
      </c>
      <c r="W8" s="59"/>
      <c r="X8" s="59"/>
      <c r="Y8" s="59"/>
      <c r="Z8" s="59"/>
      <c r="AA8" s="59"/>
      <c r="AB8" s="153">
        <v>-9150</v>
      </c>
    </row>
    <row r="9" spans="2:29" x14ac:dyDescent="0.25">
      <c r="B9" s="7">
        <v>46087</v>
      </c>
      <c r="C9" s="8">
        <v>20</v>
      </c>
      <c r="D9" s="9"/>
      <c r="E9" s="10">
        <v>24.5</v>
      </c>
      <c r="F9" s="33">
        <f t="shared" si="0"/>
        <v>490</v>
      </c>
      <c r="G9" s="299">
        <v>46017</v>
      </c>
      <c r="H9" s="16" t="s">
        <v>115</v>
      </c>
      <c r="I9" s="17"/>
      <c r="J9" s="293">
        <v>5950</v>
      </c>
      <c r="P9" s="353">
        <v>46017</v>
      </c>
      <c r="Q9" s="13">
        <f>R9-P9</f>
        <v>95</v>
      </c>
      <c r="R9" s="54">
        <v>46112</v>
      </c>
      <c r="S9" s="13" t="s">
        <v>37</v>
      </c>
      <c r="T9" s="354">
        <v>573</v>
      </c>
      <c r="U9" s="355" t="s">
        <v>38</v>
      </c>
      <c r="V9" s="355" t="s">
        <v>95</v>
      </c>
      <c r="W9" s="356">
        <v>7</v>
      </c>
      <c r="X9" s="355" t="s">
        <v>39</v>
      </c>
      <c r="Y9" s="357">
        <v>850</v>
      </c>
      <c r="Z9" s="358">
        <v>5950</v>
      </c>
      <c r="AA9" s="359"/>
      <c r="AB9" s="358">
        <v>5950</v>
      </c>
      <c r="AC9" s="292" t="s">
        <v>103</v>
      </c>
    </row>
    <row r="10" spans="2:29" x14ac:dyDescent="0.25">
      <c r="B10" s="7">
        <v>46088</v>
      </c>
      <c r="C10" s="8">
        <v>9</v>
      </c>
      <c r="D10" s="9"/>
      <c r="E10" s="10">
        <v>24.5</v>
      </c>
      <c r="F10" s="33">
        <f t="shared" si="0"/>
        <v>220.5</v>
      </c>
      <c r="G10" s="299">
        <v>46017</v>
      </c>
      <c r="H10" s="16" t="s">
        <v>116</v>
      </c>
      <c r="I10" s="17"/>
      <c r="J10" s="293">
        <v>840</v>
      </c>
      <c r="P10" s="353">
        <v>46017</v>
      </c>
      <c r="Q10" s="13">
        <f>R10-P10</f>
        <v>95</v>
      </c>
      <c r="R10" s="54">
        <v>46112</v>
      </c>
      <c r="S10" s="13" t="s">
        <v>37</v>
      </c>
      <c r="T10" s="354">
        <v>573</v>
      </c>
      <c r="U10" s="355" t="s">
        <v>38</v>
      </c>
      <c r="V10" s="355" t="s">
        <v>102</v>
      </c>
      <c r="W10" s="356">
        <v>1</v>
      </c>
      <c r="X10" s="355" t="s">
        <v>39</v>
      </c>
      <c r="Y10" s="357">
        <v>840</v>
      </c>
      <c r="Z10" s="358">
        <v>840</v>
      </c>
      <c r="AA10" s="359"/>
      <c r="AB10" s="358">
        <v>840</v>
      </c>
      <c r="AC10" s="292" t="s">
        <v>103</v>
      </c>
    </row>
    <row r="11" spans="2:29" x14ac:dyDescent="0.25">
      <c r="B11" s="7">
        <v>46089</v>
      </c>
      <c r="C11" s="8">
        <v>16.5</v>
      </c>
      <c r="D11" s="9"/>
      <c r="E11" s="10">
        <v>24.5</v>
      </c>
      <c r="F11" s="33">
        <f t="shared" si="0"/>
        <v>404.25</v>
      </c>
      <c r="G11" s="299">
        <v>46017</v>
      </c>
      <c r="H11" s="16" t="s">
        <v>111</v>
      </c>
      <c r="I11" s="17"/>
      <c r="J11" s="293">
        <v>4140</v>
      </c>
      <c r="P11" s="353">
        <v>46017</v>
      </c>
      <c r="Q11" s="13">
        <f>R11-P11</f>
        <v>95</v>
      </c>
      <c r="R11" s="54">
        <v>46112</v>
      </c>
      <c r="S11" s="13" t="s">
        <v>37</v>
      </c>
      <c r="T11" s="354">
        <v>573</v>
      </c>
      <c r="U11" s="355" t="s">
        <v>38</v>
      </c>
      <c r="V11" s="355" t="s">
        <v>91</v>
      </c>
      <c r="W11" s="356">
        <v>6</v>
      </c>
      <c r="X11" s="355" t="s">
        <v>39</v>
      </c>
      <c r="Y11" s="357">
        <v>683.16831999999999</v>
      </c>
      <c r="Z11" s="358">
        <v>4099.01</v>
      </c>
      <c r="AA11" s="358">
        <v>40.99</v>
      </c>
      <c r="AB11" s="358">
        <v>4140</v>
      </c>
      <c r="AC11" s="292" t="s">
        <v>103</v>
      </c>
    </row>
    <row r="12" spans="2:29" x14ac:dyDescent="0.25">
      <c r="B12" s="7">
        <v>46090</v>
      </c>
      <c r="C12" s="8">
        <v>18.5</v>
      </c>
      <c r="D12" s="9"/>
      <c r="E12" s="10">
        <v>24.5</v>
      </c>
      <c r="F12" s="33">
        <f t="shared" si="0"/>
        <v>453.25</v>
      </c>
      <c r="G12" s="19"/>
      <c r="H12" s="16"/>
      <c r="I12" s="17"/>
      <c r="J12" s="18"/>
      <c r="P12" s="59"/>
      <c r="Q12" s="59"/>
      <c r="R12" s="59"/>
      <c r="S12" s="59"/>
      <c r="T12" s="59"/>
      <c r="U12" s="59"/>
      <c r="V12" s="59" t="s">
        <v>69</v>
      </c>
      <c r="W12" s="59"/>
      <c r="X12" s="59"/>
      <c r="Y12" s="59"/>
      <c r="Z12" s="59"/>
      <c r="AA12" s="59"/>
      <c r="AB12" s="153">
        <v>-10930</v>
      </c>
    </row>
    <row r="13" spans="2:29" x14ac:dyDescent="0.25">
      <c r="B13" s="7">
        <v>46091</v>
      </c>
      <c r="C13" s="8">
        <v>20.5</v>
      </c>
      <c r="D13" s="9"/>
      <c r="E13" s="10">
        <v>24.5</v>
      </c>
      <c r="F13" s="33">
        <f t="shared" si="0"/>
        <v>502.25</v>
      </c>
      <c r="G13" s="19"/>
      <c r="H13" s="16"/>
      <c r="I13" s="17"/>
      <c r="J13" s="18"/>
      <c r="P13" s="324">
        <v>46053</v>
      </c>
      <c r="Q13" s="17">
        <f>R13-P13</f>
        <v>89</v>
      </c>
      <c r="R13" s="62">
        <v>46142</v>
      </c>
      <c r="S13" s="17" t="s">
        <v>106</v>
      </c>
      <c r="T13" s="323">
        <v>83</v>
      </c>
      <c r="U13" s="322" t="s">
        <v>38</v>
      </c>
      <c r="V13" s="322" t="s">
        <v>105</v>
      </c>
      <c r="W13" s="321">
        <v>5</v>
      </c>
      <c r="X13" s="322" t="s">
        <v>39</v>
      </c>
      <c r="Y13" s="319">
        <v>752.47524999999996</v>
      </c>
      <c r="Z13" s="320">
        <v>3762.38</v>
      </c>
      <c r="AA13" s="320">
        <v>37.619999999999997</v>
      </c>
      <c r="AB13" s="320">
        <v>3800</v>
      </c>
      <c r="AC13" s="292" t="s">
        <v>107</v>
      </c>
    </row>
    <row r="14" spans="2:29" x14ac:dyDescent="0.25">
      <c r="B14" s="7">
        <v>46092</v>
      </c>
      <c r="C14" s="8">
        <v>19.5</v>
      </c>
      <c r="D14" s="9"/>
      <c r="E14" s="10">
        <v>24.5</v>
      </c>
      <c r="F14" s="33">
        <f t="shared" si="0"/>
        <v>477.75</v>
      </c>
      <c r="G14" s="19"/>
      <c r="H14" s="16"/>
      <c r="I14" s="17"/>
      <c r="J14" s="18"/>
      <c r="P14" s="324">
        <v>46053</v>
      </c>
      <c r="Q14" s="17">
        <f>R14-P14</f>
        <v>89</v>
      </c>
      <c r="R14" s="62">
        <v>46142</v>
      </c>
      <c r="S14" s="17" t="s">
        <v>106</v>
      </c>
      <c r="T14" s="323">
        <v>83</v>
      </c>
      <c r="U14" s="322" t="s">
        <v>38</v>
      </c>
      <c r="V14" s="322" t="s">
        <v>95</v>
      </c>
      <c r="W14" s="321">
        <v>8</v>
      </c>
      <c r="X14" s="322" t="s">
        <v>39</v>
      </c>
      <c r="Y14" s="319">
        <v>910</v>
      </c>
      <c r="Z14" s="320">
        <v>7280</v>
      </c>
      <c r="AA14" s="314"/>
      <c r="AB14" s="320">
        <v>7280</v>
      </c>
      <c r="AC14" s="292" t="s">
        <v>107</v>
      </c>
    </row>
    <row r="15" spans="2:29" x14ac:dyDescent="0.25">
      <c r="B15" s="7">
        <v>46093</v>
      </c>
      <c r="C15" s="8">
        <v>17.5</v>
      </c>
      <c r="D15" s="9"/>
      <c r="E15" s="10">
        <v>24.5</v>
      </c>
      <c r="F15" s="33">
        <f t="shared" si="0"/>
        <v>428.75</v>
      </c>
      <c r="G15" s="19"/>
      <c r="H15" s="16"/>
      <c r="I15" s="17"/>
      <c r="J15" s="18"/>
      <c r="P15" s="324">
        <v>46053</v>
      </c>
      <c r="Q15" s="17">
        <f>R15-P15</f>
        <v>89</v>
      </c>
      <c r="R15" s="62">
        <v>46142</v>
      </c>
      <c r="S15" s="17" t="s">
        <v>106</v>
      </c>
      <c r="T15" s="323">
        <v>83</v>
      </c>
      <c r="U15" s="322" t="s">
        <v>38</v>
      </c>
      <c r="V15" s="322" t="s">
        <v>102</v>
      </c>
      <c r="W15" s="321">
        <v>1</v>
      </c>
      <c r="X15" s="322" t="s">
        <v>39</v>
      </c>
      <c r="Y15" s="319">
        <v>900</v>
      </c>
      <c r="Z15" s="320">
        <v>900</v>
      </c>
      <c r="AA15" s="314"/>
      <c r="AB15" s="320">
        <v>900</v>
      </c>
      <c r="AC15" s="292" t="s">
        <v>107</v>
      </c>
    </row>
    <row r="16" spans="2:29" x14ac:dyDescent="0.25">
      <c r="B16" s="7">
        <v>46094</v>
      </c>
      <c r="C16" s="8">
        <v>17.5</v>
      </c>
      <c r="D16" s="9"/>
      <c r="E16" s="10">
        <v>24.5</v>
      </c>
      <c r="F16" s="33">
        <f t="shared" si="0"/>
        <v>428.75</v>
      </c>
      <c r="G16" s="15">
        <v>46133</v>
      </c>
      <c r="H16" s="16" t="s">
        <v>110</v>
      </c>
      <c r="I16" s="17"/>
      <c r="J16" s="18">
        <v>1123.75</v>
      </c>
    </row>
    <row r="17" spans="2:29" x14ac:dyDescent="0.25">
      <c r="B17" s="7">
        <v>46095</v>
      </c>
      <c r="C17" s="8">
        <v>15.5</v>
      </c>
      <c r="D17" s="9"/>
      <c r="E17" s="10">
        <v>24.5</v>
      </c>
      <c r="F17" s="33">
        <f t="shared" si="0"/>
        <v>379.75</v>
      </c>
      <c r="G17" s="19"/>
      <c r="H17" s="16"/>
      <c r="I17" s="17"/>
      <c r="J17" s="18"/>
      <c r="P17" s="345">
        <v>46084</v>
      </c>
      <c r="Q17" s="17">
        <f>R17-P17</f>
        <v>89</v>
      </c>
      <c r="R17" s="62">
        <v>46173</v>
      </c>
      <c r="S17" s="17" t="s">
        <v>106</v>
      </c>
      <c r="T17" s="344">
        <v>176</v>
      </c>
      <c r="U17" s="343" t="s">
        <v>38</v>
      </c>
      <c r="V17" s="343" t="s">
        <v>95</v>
      </c>
      <c r="W17" s="342">
        <v>8</v>
      </c>
      <c r="X17" s="343" t="s">
        <v>39</v>
      </c>
      <c r="Y17" s="341">
        <v>940</v>
      </c>
      <c r="Z17" s="340">
        <v>7520</v>
      </c>
      <c r="AA17" s="339"/>
      <c r="AB17" s="340">
        <v>7520</v>
      </c>
      <c r="AC17" s="292" t="s">
        <v>113</v>
      </c>
    </row>
    <row r="18" spans="2:29" x14ac:dyDescent="0.25">
      <c r="B18" s="7">
        <v>46096</v>
      </c>
      <c r="C18" s="8">
        <v>14</v>
      </c>
      <c r="D18" s="9"/>
      <c r="E18" s="10">
        <v>24.5</v>
      </c>
      <c r="F18" s="33">
        <f t="shared" si="0"/>
        <v>343</v>
      </c>
      <c r="G18" s="19"/>
      <c r="H18" s="16"/>
      <c r="I18" s="17"/>
      <c r="J18" s="18"/>
      <c r="P18" s="345">
        <v>46084</v>
      </c>
      <c r="Q18" s="17">
        <f>R18-P18</f>
        <v>89</v>
      </c>
      <c r="R18" s="62">
        <v>46173</v>
      </c>
      <c r="S18" s="17" t="s">
        <v>106</v>
      </c>
      <c r="T18" s="344">
        <v>176</v>
      </c>
      <c r="U18" s="343" t="s">
        <v>38</v>
      </c>
      <c r="V18" s="343" t="s">
        <v>112</v>
      </c>
      <c r="W18" s="342">
        <v>6</v>
      </c>
      <c r="X18" s="343" t="s">
        <v>39</v>
      </c>
      <c r="Y18" s="341">
        <v>846.53465000000006</v>
      </c>
      <c r="Z18" s="340">
        <v>5079.21</v>
      </c>
      <c r="AA18" s="340">
        <v>50.79</v>
      </c>
      <c r="AB18" s="340">
        <v>5130</v>
      </c>
      <c r="AC18" s="292" t="s">
        <v>113</v>
      </c>
    </row>
    <row r="19" spans="2:29" x14ac:dyDescent="0.25">
      <c r="B19" s="7">
        <v>46097</v>
      </c>
      <c r="C19" s="8">
        <v>16</v>
      </c>
      <c r="D19" s="9"/>
      <c r="E19" s="10">
        <v>24.5</v>
      </c>
      <c r="F19" s="33">
        <f t="shared" si="0"/>
        <v>392</v>
      </c>
      <c r="G19" s="19"/>
      <c r="H19" s="16"/>
      <c r="I19" s="17"/>
      <c r="J19" s="18"/>
    </row>
    <row r="20" spans="2:29" x14ac:dyDescent="0.25">
      <c r="B20" s="7">
        <v>46098</v>
      </c>
      <c r="C20" s="8">
        <v>17.5</v>
      </c>
      <c r="D20" s="9"/>
      <c r="E20" s="10">
        <v>24.5</v>
      </c>
      <c r="F20" s="33">
        <f t="shared" si="0"/>
        <v>428.75</v>
      </c>
      <c r="G20" s="19"/>
      <c r="H20" s="16"/>
      <c r="I20" s="17"/>
      <c r="J20" s="18"/>
      <c r="P20" s="367">
        <v>46119</v>
      </c>
      <c r="Q20" s="368"/>
      <c r="R20" s="367">
        <v>46119</v>
      </c>
      <c r="S20" s="364" t="s">
        <v>106</v>
      </c>
      <c r="T20" s="365">
        <v>273</v>
      </c>
      <c r="U20" s="364" t="s">
        <v>38</v>
      </c>
      <c r="V20" s="364" t="s">
        <v>95</v>
      </c>
      <c r="W20" s="366">
        <v>8</v>
      </c>
      <c r="X20" s="364" t="s">
        <v>39</v>
      </c>
      <c r="Y20" s="363">
        <v>1086</v>
      </c>
      <c r="Z20" s="361">
        <v>8688</v>
      </c>
      <c r="AA20" s="368"/>
      <c r="AB20" s="361">
        <v>8688</v>
      </c>
      <c r="AC20" s="362" t="s">
        <v>117</v>
      </c>
    </row>
    <row r="21" spans="2:29" x14ac:dyDescent="0.25">
      <c r="B21" s="7">
        <v>46099</v>
      </c>
      <c r="C21" s="8">
        <v>17.5</v>
      </c>
      <c r="D21" s="9"/>
      <c r="E21" s="10">
        <v>24.5</v>
      </c>
      <c r="F21" s="33">
        <f t="shared" si="0"/>
        <v>428.75</v>
      </c>
      <c r="G21" s="19"/>
      <c r="H21" s="16"/>
      <c r="I21" s="17"/>
      <c r="J21" s="18"/>
      <c r="P21" s="367">
        <v>46119</v>
      </c>
      <c r="Q21" s="368"/>
      <c r="R21" s="367">
        <v>46119</v>
      </c>
      <c r="S21" s="364" t="s">
        <v>106</v>
      </c>
      <c r="T21" s="365">
        <v>273</v>
      </c>
      <c r="U21" s="364" t="s">
        <v>38</v>
      </c>
      <c r="V21" s="364" t="s">
        <v>118</v>
      </c>
      <c r="W21" s="360">
        <v>200</v>
      </c>
      <c r="X21" s="364" t="s">
        <v>12</v>
      </c>
      <c r="Y21" s="363">
        <v>21.33663</v>
      </c>
      <c r="Z21" s="361">
        <v>4267.33</v>
      </c>
      <c r="AA21" s="361">
        <v>42.67</v>
      </c>
      <c r="AB21" s="361">
        <v>4310</v>
      </c>
      <c r="AC21" s="362" t="s">
        <v>117</v>
      </c>
    </row>
    <row r="22" spans="2:29" x14ac:dyDescent="0.25">
      <c r="B22" s="7">
        <v>46100</v>
      </c>
      <c r="C22" s="8">
        <v>17.5</v>
      </c>
      <c r="D22" s="9"/>
      <c r="E22" s="10">
        <v>24.5</v>
      </c>
      <c r="F22" s="33">
        <f t="shared" si="0"/>
        <v>428.75</v>
      </c>
      <c r="G22" s="19"/>
      <c r="H22" s="16"/>
      <c r="I22" s="17"/>
      <c r="J22" s="18"/>
    </row>
    <row r="23" spans="2:29" x14ac:dyDescent="0.25">
      <c r="B23" s="7">
        <v>46101</v>
      </c>
      <c r="C23" s="8">
        <v>6</v>
      </c>
      <c r="D23" s="9"/>
      <c r="E23" s="10">
        <v>24.5</v>
      </c>
      <c r="F23" s="33">
        <f t="shared" si="0"/>
        <v>147</v>
      </c>
      <c r="G23" s="19"/>
      <c r="H23" s="16"/>
      <c r="I23" s="17"/>
      <c r="J23" s="18"/>
    </row>
    <row r="24" spans="2:29" x14ac:dyDescent="0.25">
      <c r="B24" s="7">
        <v>46102</v>
      </c>
      <c r="C24" s="8">
        <v>16</v>
      </c>
      <c r="D24" s="9"/>
      <c r="E24" s="10">
        <v>24.5</v>
      </c>
      <c r="F24" s="33">
        <f t="shared" si="0"/>
        <v>392</v>
      </c>
      <c r="G24" s="19"/>
      <c r="H24" s="16"/>
      <c r="I24" s="17"/>
      <c r="J24" s="18"/>
    </row>
    <row r="25" spans="2:29" x14ac:dyDescent="0.25">
      <c r="B25" s="7">
        <v>46103</v>
      </c>
      <c r="C25" s="8">
        <v>16</v>
      </c>
      <c r="D25" s="9"/>
      <c r="E25" s="10">
        <v>24.5</v>
      </c>
      <c r="F25" s="33">
        <f t="shared" si="0"/>
        <v>392</v>
      </c>
      <c r="G25" s="19"/>
      <c r="H25" s="16"/>
      <c r="I25" s="17"/>
      <c r="J25" s="18"/>
    </row>
    <row r="26" spans="2:29" x14ac:dyDescent="0.25">
      <c r="B26" s="7">
        <v>46104</v>
      </c>
      <c r="C26" s="8">
        <v>15.5</v>
      </c>
      <c r="D26" s="9"/>
      <c r="E26" s="10">
        <v>24.5</v>
      </c>
      <c r="F26" s="33">
        <f t="shared" si="0"/>
        <v>379.75</v>
      </c>
      <c r="G26" s="19"/>
      <c r="H26" s="16"/>
      <c r="I26" s="17"/>
      <c r="J26" s="18"/>
    </row>
    <row r="27" spans="2:29" x14ac:dyDescent="0.25">
      <c r="B27" s="7">
        <v>46105</v>
      </c>
      <c r="C27" s="8">
        <v>14.5</v>
      </c>
      <c r="D27" s="9"/>
      <c r="E27" s="10">
        <v>24.5</v>
      </c>
      <c r="F27" s="33">
        <f t="shared" si="0"/>
        <v>355.25</v>
      </c>
      <c r="G27" s="19"/>
      <c r="H27" s="16"/>
      <c r="I27" s="17"/>
      <c r="J27" s="18"/>
    </row>
    <row r="28" spans="2:29" x14ac:dyDescent="0.25">
      <c r="B28" s="7">
        <v>46106</v>
      </c>
      <c r="C28" s="8">
        <v>16</v>
      </c>
      <c r="D28" s="9"/>
      <c r="E28" s="10">
        <v>24.5</v>
      </c>
      <c r="F28" s="33">
        <f t="shared" si="0"/>
        <v>392</v>
      </c>
      <c r="G28" s="19"/>
      <c r="H28" s="16"/>
      <c r="I28" s="17"/>
      <c r="J28" s="18"/>
    </row>
    <row r="29" spans="2:29" x14ac:dyDescent="0.25">
      <c r="B29" s="7">
        <v>46107</v>
      </c>
      <c r="C29" s="8">
        <v>14.5</v>
      </c>
      <c r="D29" s="9"/>
      <c r="E29" s="10">
        <v>24.5</v>
      </c>
      <c r="F29" s="33">
        <f t="shared" si="0"/>
        <v>355.25</v>
      </c>
      <c r="G29" s="19"/>
      <c r="H29" s="16"/>
      <c r="I29" s="17"/>
      <c r="J29" s="18"/>
    </row>
    <row r="30" spans="2:29" x14ac:dyDescent="0.25">
      <c r="B30" s="7">
        <v>46108</v>
      </c>
      <c r="C30" s="8">
        <v>18</v>
      </c>
      <c r="D30" s="9"/>
      <c r="E30" s="10">
        <v>24.5</v>
      </c>
      <c r="F30" s="33">
        <f t="shared" si="0"/>
        <v>441</v>
      </c>
      <c r="G30" s="19"/>
      <c r="H30" s="16"/>
      <c r="I30" s="17"/>
      <c r="J30" s="18"/>
    </row>
    <row r="31" spans="2:29" x14ac:dyDescent="0.25">
      <c r="B31" s="7">
        <v>46109</v>
      </c>
      <c r="C31" s="8">
        <v>14.5</v>
      </c>
      <c r="D31" s="9"/>
      <c r="E31" s="10">
        <v>24.5</v>
      </c>
      <c r="F31" s="33">
        <f t="shared" si="0"/>
        <v>355.25</v>
      </c>
      <c r="G31" s="19"/>
      <c r="H31" s="16"/>
      <c r="I31" s="17"/>
      <c r="J31" s="18"/>
    </row>
    <row r="32" spans="2:29" x14ac:dyDescent="0.25">
      <c r="B32" s="7">
        <v>46110</v>
      </c>
      <c r="C32" s="8">
        <v>16</v>
      </c>
      <c r="D32" s="9"/>
      <c r="E32" s="10">
        <v>24.5</v>
      </c>
      <c r="F32" s="33">
        <f t="shared" si="0"/>
        <v>392</v>
      </c>
      <c r="G32" s="19"/>
      <c r="H32" s="16"/>
      <c r="I32" s="17"/>
      <c r="J32" s="18"/>
    </row>
    <row r="33" spans="2:12" x14ac:dyDescent="0.25">
      <c r="B33" s="7">
        <v>46111</v>
      </c>
      <c r="C33" s="8">
        <v>18</v>
      </c>
      <c r="D33" s="9"/>
      <c r="E33" s="10">
        <v>24.5</v>
      </c>
      <c r="F33" s="33">
        <f t="shared" si="0"/>
        <v>441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16</v>
      </c>
      <c r="D34" s="48"/>
      <c r="E34" s="10">
        <v>24.5</v>
      </c>
      <c r="F34" s="49">
        <f t="shared" si="0"/>
        <v>392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507.5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12433.75456125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12433.75</v>
      </c>
      <c r="L36" s="31">
        <f>J36-J4-J5-J6</f>
        <v>12053.746687499999</v>
      </c>
    </row>
    <row r="37" spans="2:12" x14ac:dyDescent="0.25">
      <c r="B37" s="26" t="s">
        <v>14</v>
      </c>
      <c r="C37" s="30">
        <f>C35</f>
        <v>507.5</v>
      </c>
      <c r="D37" s="9">
        <f>D35/1.03</f>
        <v>0</v>
      </c>
      <c r="E37" s="10"/>
      <c r="F37" s="33">
        <f>SUM(F4:F36)</f>
        <v>12433.75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-4.5612499998242129E-3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5C29-CDB8-45BA-90B8-E4402A14F6DC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6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54935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25">
        <v>45958</v>
      </c>
      <c r="Q3" s="13">
        <f>R3-P3</f>
        <v>95</v>
      </c>
      <c r="R3" s="54">
        <v>46053</v>
      </c>
      <c r="S3" s="13" t="s">
        <v>37</v>
      </c>
      <c r="T3" s="326">
        <v>424</v>
      </c>
      <c r="U3" s="305" t="s">
        <v>38</v>
      </c>
      <c r="V3" s="327" t="s">
        <v>95</v>
      </c>
      <c r="W3" s="328">
        <v>6</v>
      </c>
      <c r="X3" s="327" t="s">
        <v>39</v>
      </c>
      <c r="Y3" s="329">
        <v>830</v>
      </c>
      <c r="Z3" s="330">
        <v>4980</v>
      </c>
      <c r="AA3" s="331"/>
      <c r="AB3" s="330">
        <v>4980</v>
      </c>
      <c r="AC3" s="258" t="s">
        <v>96</v>
      </c>
    </row>
    <row r="4" spans="2:29" x14ac:dyDescent="0.25">
      <c r="B4" s="7">
        <v>46113</v>
      </c>
      <c r="C4" s="8">
        <v>14.5</v>
      </c>
      <c r="D4" s="9"/>
      <c r="E4" s="10">
        <v>24.5</v>
      </c>
      <c r="F4" s="33">
        <f>E4*C4</f>
        <v>355.25</v>
      </c>
      <c r="G4" s="11"/>
      <c r="H4" s="12" t="s">
        <v>6</v>
      </c>
      <c r="I4" s="13">
        <v>0.01</v>
      </c>
      <c r="J4" s="14">
        <f>(F36+F37)*I4</f>
        <v>108.045</v>
      </c>
      <c r="P4" s="325">
        <v>45958</v>
      </c>
      <c r="Q4" s="13">
        <f>R4-P4</f>
        <v>95</v>
      </c>
      <c r="R4" s="54">
        <v>46053</v>
      </c>
      <c r="S4" s="13" t="s">
        <v>37</v>
      </c>
      <c r="T4" s="326">
        <v>424</v>
      </c>
      <c r="U4" s="305" t="s">
        <v>38</v>
      </c>
      <c r="V4" s="327" t="s">
        <v>57</v>
      </c>
      <c r="W4" s="328">
        <v>5</v>
      </c>
      <c r="X4" s="327" t="s">
        <v>39</v>
      </c>
      <c r="Y4" s="329">
        <v>678.21781999999996</v>
      </c>
      <c r="Z4" s="330">
        <v>3391.09</v>
      </c>
      <c r="AA4" s="330">
        <v>33.909999999999997</v>
      </c>
      <c r="AB4" s="330">
        <v>3425</v>
      </c>
      <c r="AC4" s="258" t="s">
        <v>96</v>
      </c>
    </row>
    <row r="5" spans="2:29" x14ac:dyDescent="0.25">
      <c r="B5" s="7">
        <v>46114</v>
      </c>
      <c r="C5" s="8">
        <v>16</v>
      </c>
      <c r="D5" s="9"/>
      <c r="E5" s="10">
        <v>24.5</v>
      </c>
      <c r="F5" s="33">
        <f t="shared" ref="F5:F34" si="0">E5*C5</f>
        <v>392</v>
      </c>
      <c r="G5" s="11"/>
      <c r="H5" s="12" t="s">
        <v>7</v>
      </c>
      <c r="I5" s="13">
        <v>1E-3</v>
      </c>
      <c r="J5" s="14">
        <f>(F36+F37-J4-J6)*I5</f>
        <v>10.480365000000001</v>
      </c>
      <c r="P5" s="59"/>
      <c r="Q5" s="59"/>
      <c r="R5" s="59"/>
      <c r="S5" s="59"/>
      <c r="T5" s="59"/>
      <c r="U5" s="59"/>
      <c r="V5" s="59" t="s">
        <v>61</v>
      </c>
      <c r="W5" s="59"/>
      <c r="X5" s="59"/>
      <c r="Y5" s="59"/>
      <c r="Z5" s="59"/>
      <c r="AA5" s="59"/>
      <c r="AB5" s="153">
        <v>8405</v>
      </c>
    </row>
    <row r="6" spans="2:29" x14ac:dyDescent="0.25">
      <c r="B6" s="7">
        <v>46115</v>
      </c>
      <c r="C6" s="8">
        <v>16.5</v>
      </c>
      <c r="D6" s="9"/>
      <c r="E6" s="10">
        <v>24.5</v>
      </c>
      <c r="F6" s="33">
        <f t="shared" si="0"/>
        <v>404.25</v>
      </c>
      <c r="G6" s="11"/>
      <c r="H6" s="12" t="s">
        <v>8</v>
      </c>
      <c r="I6" s="13"/>
      <c r="J6" s="14">
        <v>216.09</v>
      </c>
      <c r="P6" s="332">
        <v>45988</v>
      </c>
      <c r="Q6" s="13">
        <f>R6-P6</f>
        <v>93</v>
      </c>
      <c r="R6" s="54">
        <v>46081</v>
      </c>
      <c r="S6" s="13" t="s">
        <v>37</v>
      </c>
      <c r="T6" s="333">
        <v>486</v>
      </c>
      <c r="U6" s="305" t="s">
        <v>38</v>
      </c>
      <c r="V6" s="334" t="s">
        <v>95</v>
      </c>
      <c r="W6" s="335">
        <v>6</v>
      </c>
      <c r="X6" s="334" t="s">
        <v>39</v>
      </c>
      <c r="Y6" s="336">
        <v>830</v>
      </c>
      <c r="Z6" s="337">
        <v>4980</v>
      </c>
      <c r="AA6" s="338"/>
      <c r="AB6" s="337">
        <v>4980</v>
      </c>
      <c r="AC6" s="284" t="s">
        <v>98</v>
      </c>
    </row>
    <row r="7" spans="2:29" x14ac:dyDescent="0.25">
      <c r="B7" s="7">
        <v>46116</v>
      </c>
      <c r="C7" s="8">
        <v>16</v>
      </c>
      <c r="D7" s="9"/>
      <c r="E7" s="10">
        <v>24.5</v>
      </c>
      <c r="F7" s="33">
        <f t="shared" si="0"/>
        <v>392</v>
      </c>
      <c r="G7" s="11"/>
      <c r="H7" s="12" t="s">
        <v>9</v>
      </c>
      <c r="I7" s="13"/>
      <c r="J7" s="14">
        <f>'MART 2026'!J39*-1</f>
        <v>4.5612499998242129E-3</v>
      </c>
      <c r="P7" s="332">
        <v>45988</v>
      </c>
      <c r="Q7" s="13">
        <f>R7-P7</f>
        <v>93</v>
      </c>
      <c r="R7" s="54">
        <v>46081</v>
      </c>
      <c r="S7" s="13" t="s">
        <v>37</v>
      </c>
      <c r="T7" s="333">
        <v>486</v>
      </c>
      <c r="U7" s="305" t="s">
        <v>38</v>
      </c>
      <c r="V7" s="334" t="s">
        <v>91</v>
      </c>
      <c r="W7" s="335">
        <v>6</v>
      </c>
      <c r="X7" s="334" t="s">
        <v>39</v>
      </c>
      <c r="Y7" s="336">
        <v>688.11881000000005</v>
      </c>
      <c r="Z7" s="337">
        <v>4128.71</v>
      </c>
      <c r="AA7" s="337">
        <v>41.29</v>
      </c>
      <c r="AB7" s="337">
        <v>4170</v>
      </c>
      <c r="AC7" s="284" t="s">
        <v>98</v>
      </c>
    </row>
    <row r="8" spans="2:29" x14ac:dyDescent="0.25">
      <c r="B8" s="7">
        <v>46117</v>
      </c>
      <c r="C8" s="8">
        <v>12</v>
      </c>
      <c r="D8" s="9"/>
      <c r="E8" s="10">
        <v>24.5</v>
      </c>
      <c r="F8" s="33">
        <f t="shared" si="0"/>
        <v>294</v>
      </c>
      <c r="G8" s="15"/>
      <c r="H8" s="16"/>
      <c r="I8" s="17"/>
      <c r="J8" s="18"/>
      <c r="P8" s="59"/>
      <c r="Q8" s="59"/>
      <c r="R8" s="59"/>
      <c r="S8" s="59"/>
      <c r="T8" s="59"/>
      <c r="U8" s="59"/>
      <c r="V8" s="59" t="s">
        <v>58</v>
      </c>
      <c r="W8" s="59"/>
      <c r="X8" s="59"/>
      <c r="Y8" s="59"/>
      <c r="Z8" s="59"/>
      <c r="AA8" s="59"/>
      <c r="AB8" s="153">
        <v>-9150</v>
      </c>
    </row>
    <row r="9" spans="2:29" x14ac:dyDescent="0.25">
      <c r="B9" s="7">
        <v>46118</v>
      </c>
      <c r="C9" s="8">
        <v>13</v>
      </c>
      <c r="D9" s="9"/>
      <c r="E9" s="10">
        <v>24.5</v>
      </c>
      <c r="F9" s="33">
        <f t="shared" si="0"/>
        <v>318.5</v>
      </c>
      <c r="G9" s="299"/>
      <c r="H9" s="16"/>
      <c r="I9" s="17"/>
      <c r="J9" s="18"/>
      <c r="P9" s="353">
        <v>46017</v>
      </c>
      <c r="Q9" s="13">
        <f>R9-P9</f>
        <v>95</v>
      </c>
      <c r="R9" s="54">
        <v>46112</v>
      </c>
      <c r="S9" s="13" t="s">
        <v>37</v>
      </c>
      <c r="T9" s="354">
        <v>573</v>
      </c>
      <c r="U9" s="355" t="s">
        <v>38</v>
      </c>
      <c r="V9" s="355" t="s">
        <v>95</v>
      </c>
      <c r="W9" s="356">
        <v>7</v>
      </c>
      <c r="X9" s="355" t="s">
        <v>39</v>
      </c>
      <c r="Y9" s="357">
        <v>850</v>
      </c>
      <c r="Z9" s="358">
        <v>5950</v>
      </c>
      <c r="AA9" s="359"/>
      <c r="AB9" s="358">
        <v>5950</v>
      </c>
      <c r="AC9" s="292" t="s">
        <v>103</v>
      </c>
    </row>
    <row r="10" spans="2:29" x14ac:dyDescent="0.25">
      <c r="B10" s="7">
        <v>46119</v>
      </c>
      <c r="C10" s="8">
        <v>11.5</v>
      </c>
      <c r="D10" s="9"/>
      <c r="E10" s="10">
        <v>24.5</v>
      </c>
      <c r="F10" s="33">
        <f t="shared" si="0"/>
        <v>281.75</v>
      </c>
      <c r="G10" s="299"/>
      <c r="H10" s="16"/>
      <c r="I10" s="17"/>
      <c r="J10" s="18"/>
      <c r="P10" s="353">
        <v>46017</v>
      </c>
      <c r="Q10" s="13">
        <f>R10-P10</f>
        <v>95</v>
      </c>
      <c r="R10" s="54">
        <v>46112</v>
      </c>
      <c r="S10" s="13" t="s">
        <v>37</v>
      </c>
      <c r="T10" s="354">
        <v>573</v>
      </c>
      <c r="U10" s="355" t="s">
        <v>38</v>
      </c>
      <c r="V10" s="355" t="s">
        <v>102</v>
      </c>
      <c r="W10" s="356">
        <v>1</v>
      </c>
      <c r="X10" s="355" t="s">
        <v>39</v>
      </c>
      <c r="Y10" s="357">
        <v>840</v>
      </c>
      <c r="Z10" s="358">
        <v>840</v>
      </c>
      <c r="AA10" s="359"/>
      <c r="AB10" s="358">
        <v>840</v>
      </c>
      <c r="AC10" s="292" t="s">
        <v>103</v>
      </c>
    </row>
    <row r="11" spans="2:29" x14ac:dyDescent="0.25">
      <c r="B11" s="7">
        <v>46120</v>
      </c>
      <c r="C11" s="8">
        <v>13.5</v>
      </c>
      <c r="D11" s="9"/>
      <c r="E11" s="10">
        <v>24.5</v>
      </c>
      <c r="F11" s="33">
        <f t="shared" si="0"/>
        <v>330.75</v>
      </c>
      <c r="G11" s="299"/>
      <c r="H11" s="16"/>
      <c r="I11" s="17"/>
      <c r="J11" s="18"/>
      <c r="P11" s="353">
        <v>46017</v>
      </c>
      <c r="Q11" s="13">
        <f>R11-P11</f>
        <v>95</v>
      </c>
      <c r="R11" s="54">
        <v>46112</v>
      </c>
      <c r="S11" s="13" t="s">
        <v>37</v>
      </c>
      <c r="T11" s="354">
        <v>573</v>
      </c>
      <c r="U11" s="355" t="s">
        <v>38</v>
      </c>
      <c r="V11" s="355" t="s">
        <v>91</v>
      </c>
      <c r="W11" s="356">
        <v>6</v>
      </c>
      <c r="X11" s="355" t="s">
        <v>39</v>
      </c>
      <c r="Y11" s="357">
        <v>683.16831999999999</v>
      </c>
      <c r="Z11" s="358">
        <v>4099.01</v>
      </c>
      <c r="AA11" s="358">
        <v>40.99</v>
      </c>
      <c r="AB11" s="358">
        <v>4140</v>
      </c>
      <c r="AC11" s="292" t="s">
        <v>103</v>
      </c>
    </row>
    <row r="12" spans="2:29" x14ac:dyDescent="0.25">
      <c r="B12" s="7">
        <v>46121</v>
      </c>
      <c r="C12" s="8">
        <v>15</v>
      </c>
      <c r="D12" s="9"/>
      <c r="E12" s="10">
        <v>24.5</v>
      </c>
      <c r="F12" s="33">
        <f t="shared" si="0"/>
        <v>367.5</v>
      </c>
      <c r="G12" s="376">
        <v>46053</v>
      </c>
      <c r="H12" s="377" t="s">
        <v>105</v>
      </c>
      <c r="I12" s="378">
        <v>5</v>
      </c>
      <c r="J12" s="18">
        <v>3800</v>
      </c>
      <c r="P12" s="59"/>
      <c r="Q12" s="59"/>
      <c r="R12" s="59"/>
      <c r="S12" s="59"/>
      <c r="T12" s="59"/>
      <c r="U12" s="59"/>
      <c r="V12" s="59" t="s">
        <v>69</v>
      </c>
      <c r="W12" s="59"/>
      <c r="X12" s="59"/>
      <c r="Y12" s="59"/>
      <c r="Z12" s="59"/>
      <c r="AA12" s="59"/>
      <c r="AB12" s="153">
        <v>-10930</v>
      </c>
    </row>
    <row r="13" spans="2:29" x14ac:dyDescent="0.25">
      <c r="B13" s="7">
        <v>46122</v>
      </c>
      <c r="C13" s="8">
        <v>19</v>
      </c>
      <c r="D13" s="9"/>
      <c r="E13" s="10">
        <v>24.5</v>
      </c>
      <c r="F13" s="33">
        <f t="shared" si="0"/>
        <v>465.5</v>
      </c>
      <c r="G13" s="376">
        <v>46053</v>
      </c>
      <c r="H13" s="377" t="s">
        <v>95</v>
      </c>
      <c r="I13" s="378">
        <v>8</v>
      </c>
      <c r="J13" s="18">
        <v>7280</v>
      </c>
      <c r="P13" s="369">
        <v>46053</v>
      </c>
      <c r="Q13" s="13">
        <f>R13-P13</f>
        <v>89</v>
      </c>
      <c r="R13" s="54">
        <v>46142</v>
      </c>
      <c r="S13" s="13" t="s">
        <v>106</v>
      </c>
      <c r="T13" s="370">
        <v>83</v>
      </c>
      <c r="U13" s="371" t="s">
        <v>38</v>
      </c>
      <c r="V13" s="371" t="s">
        <v>105</v>
      </c>
      <c r="W13" s="372">
        <v>5</v>
      </c>
      <c r="X13" s="371" t="s">
        <v>39</v>
      </c>
      <c r="Y13" s="373">
        <v>752.47524999999996</v>
      </c>
      <c r="Z13" s="374">
        <v>3762.38</v>
      </c>
      <c r="AA13" s="374">
        <v>37.619999999999997</v>
      </c>
      <c r="AB13" s="374">
        <v>3800</v>
      </c>
      <c r="AC13" s="292" t="s">
        <v>107</v>
      </c>
    </row>
    <row r="14" spans="2:29" x14ac:dyDescent="0.25">
      <c r="B14" s="7">
        <v>46123</v>
      </c>
      <c r="C14" s="8">
        <v>17.5</v>
      </c>
      <c r="D14" s="9"/>
      <c r="E14" s="10">
        <v>24.5</v>
      </c>
      <c r="F14" s="33">
        <f t="shared" si="0"/>
        <v>428.75</v>
      </c>
      <c r="G14" s="376">
        <v>46053</v>
      </c>
      <c r="H14" s="377" t="s">
        <v>102</v>
      </c>
      <c r="I14" s="378">
        <v>1</v>
      </c>
      <c r="J14" s="18">
        <v>900</v>
      </c>
      <c r="P14" s="369">
        <v>46053</v>
      </c>
      <c r="Q14" s="13">
        <f>R14-P14</f>
        <v>89</v>
      </c>
      <c r="R14" s="54">
        <v>46142</v>
      </c>
      <c r="S14" s="13" t="s">
        <v>106</v>
      </c>
      <c r="T14" s="370">
        <v>83</v>
      </c>
      <c r="U14" s="371" t="s">
        <v>38</v>
      </c>
      <c r="V14" s="371" t="s">
        <v>95</v>
      </c>
      <c r="W14" s="372">
        <v>8</v>
      </c>
      <c r="X14" s="371" t="s">
        <v>39</v>
      </c>
      <c r="Y14" s="373">
        <v>910</v>
      </c>
      <c r="Z14" s="374">
        <v>7280</v>
      </c>
      <c r="AA14" s="375"/>
      <c r="AB14" s="374">
        <v>7280</v>
      </c>
      <c r="AC14" s="292" t="s">
        <v>107</v>
      </c>
    </row>
    <row r="15" spans="2:29" x14ac:dyDescent="0.25">
      <c r="B15" s="7">
        <v>46124</v>
      </c>
      <c r="C15" s="8">
        <v>15.5</v>
      </c>
      <c r="D15" s="9"/>
      <c r="E15" s="10">
        <v>24.5</v>
      </c>
      <c r="F15" s="33">
        <f t="shared" si="0"/>
        <v>379.75</v>
      </c>
      <c r="G15" s="19"/>
      <c r="H15" s="16"/>
      <c r="I15" s="17"/>
      <c r="J15" s="18"/>
      <c r="P15" s="369">
        <v>46053</v>
      </c>
      <c r="Q15" s="13">
        <f>R15-P15</f>
        <v>89</v>
      </c>
      <c r="R15" s="54">
        <v>46142</v>
      </c>
      <c r="S15" s="13" t="s">
        <v>106</v>
      </c>
      <c r="T15" s="370">
        <v>83</v>
      </c>
      <c r="U15" s="371" t="s">
        <v>38</v>
      </c>
      <c r="V15" s="371" t="s">
        <v>102</v>
      </c>
      <c r="W15" s="372">
        <v>1</v>
      </c>
      <c r="X15" s="371" t="s">
        <v>39</v>
      </c>
      <c r="Y15" s="373">
        <v>900</v>
      </c>
      <c r="Z15" s="374">
        <v>900</v>
      </c>
      <c r="AA15" s="375"/>
      <c r="AB15" s="374">
        <v>900</v>
      </c>
      <c r="AC15" s="292" t="s">
        <v>107</v>
      </c>
    </row>
    <row r="16" spans="2:29" x14ac:dyDescent="0.25">
      <c r="B16" s="7">
        <v>46125</v>
      </c>
      <c r="C16" s="8">
        <v>18</v>
      </c>
      <c r="D16" s="9"/>
      <c r="E16" s="10">
        <v>24.5</v>
      </c>
      <c r="F16" s="33">
        <f t="shared" si="0"/>
        <v>441</v>
      </c>
      <c r="G16" s="19"/>
      <c r="H16" s="16"/>
      <c r="I16" s="17"/>
      <c r="J16" s="18"/>
      <c r="P16" s="59"/>
      <c r="Q16" s="59"/>
      <c r="R16" s="59"/>
      <c r="S16" s="59"/>
      <c r="T16" s="59"/>
      <c r="U16" s="59"/>
      <c r="V16" s="59" t="s">
        <v>73</v>
      </c>
      <c r="W16" s="59"/>
      <c r="X16" s="59"/>
      <c r="Y16" s="59"/>
      <c r="Z16" s="59"/>
      <c r="AA16" s="59"/>
      <c r="AB16" s="379">
        <v>-11980</v>
      </c>
    </row>
    <row r="17" spans="2:29" x14ac:dyDescent="0.25">
      <c r="B17" s="7">
        <v>46126</v>
      </c>
      <c r="C17" s="8">
        <v>17.5</v>
      </c>
      <c r="D17" s="9"/>
      <c r="E17" s="10">
        <v>24.5</v>
      </c>
      <c r="F17" s="33">
        <f t="shared" si="0"/>
        <v>428.75</v>
      </c>
      <c r="G17" s="19"/>
      <c r="H17" s="16"/>
      <c r="I17" s="17"/>
      <c r="J17" s="18"/>
      <c r="P17" s="345">
        <v>46084</v>
      </c>
      <c r="Q17" s="17">
        <f>R17-P17</f>
        <v>89</v>
      </c>
      <c r="R17" s="62">
        <v>46173</v>
      </c>
      <c r="S17" s="17" t="s">
        <v>106</v>
      </c>
      <c r="T17" s="344">
        <v>176</v>
      </c>
      <c r="U17" s="343" t="s">
        <v>38</v>
      </c>
      <c r="V17" s="343" t="s">
        <v>95</v>
      </c>
      <c r="W17" s="342">
        <v>8</v>
      </c>
      <c r="X17" s="343" t="s">
        <v>39</v>
      </c>
      <c r="Y17" s="341">
        <v>940</v>
      </c>
      <c r="Z17" s="340">
        <v>7520</v>
      </c>
      <c r="AA17" s="339"/>
      <c r="AB17" s="340">
        <v>7520</v>
      </c>
      <c r="AC17" s="292" t="s">
        <v>113</v>
      </c>
    </row>
    <row r="18" spans="2:29" x14ac:dyDescent="0.25">
      <c r="B18" s="7">
        <v>46127</v>
      </c>
      <c r="C18" s="8">
        <v>19.5</v>
      </c>
      <c r="D18" s="9"/>
      <c r="E18" s="10">
        <v>24.5</v>
      </c>
      <c r="F18" s="33">
        <f t="shared" si="0"/>
        <v>477.75</v>
      </c>
      <c r="G18" s="19"/>
      <c r="H18" s="16"/>
      <c r="I18" s="17"/>
      <c r="J18" s="18"/>
      <c r="P18" s="345">
        <v>46084</v>
      </c>
      <c r="Q18" s="17">
        <f>R18-P18</f>
        <v>89</v>
      </c>
      <c r="R18" s="62">
        <v>46173</v>
      </c>
      <c r="S18" s="17" t="s">
        <v>106</v>
      </c>
      <c r="T18" s="344">
        <v>176</v>
      </c>
      <c r="U18" s="343" t="s">
        <v>38</v>
      </c>
      <c r="V18" s="343" t="s">
        <v>112</v>
      </c>
      <c r="W18" s="342">
        <v>6</v>
      </c>
      <c r="X18" s="343" t="s">
        <v>39</v>
      </c>
      <c r="Y18" s="341">
        <v>846.53465000000006</v>
      </c>
      <c r="Z18" s="340">
        <v>5079.21</v>
      </c>
      <c r="AA18" s="340">
        <v>50.79</v>
      </c>
      <c r="AB18" s="340">
        <v>5130</v>
      </c>
      <c r="AC18" s="292" t="s">
        <v>113</v>
      </c>
    </row>
    <row r="19" spans="2:29" x14ac:dyDescent="0.25">
      <c r="B19" s="7">
        <v>46128</v>
      </c>
      <c r="C19" s="8">
        <v>18.5</v>
      </c>
      <c r="D19" s="9"/>
      <c r="E19" s="10">
        <v>24.5</v>
      </c>
      <c r="F19" s="33">
        <f t="shared" si="0"/>
        <v>453.25</v>
      </c>
      <c r="G19" s="19"/>
      <c r="H19" s="16"/>
      <c r="I19" s="17"/>
      <c r="J19" s="18"/>
    </row>
    <row r="20" spans="2:29" x14ac:dyDescent="0.25">
      <c r="B20" s="7">
        <v>46129</v>
      </c>
      <c r="C20" s="8">
        <v>19</v>
      </c>
      <c r="D20" s="9"/>
      <c r="E20" s="10">
        <v>24.5</v>
      </c>
      <c r="F20" s="33">
        <f t="shared" si="0"/>
        <v>465.5</v>
      </c>
      <c r="G20" s="19"/>
      <c r="H20" s="16"/>
      <c r="I20" s="17"/>
      <c r="J20" s="18"/>
      <c r="P20" s="85">
        <v>46119</v>
      </c>
      <c r="Q20" s="86"/>
      <c r="R20" s="85">
        <v>46119</v>
      </c>
      <c r="S20" s="86" t="s">
        <v>106</v>
      </c>
      <c r="T20" s="87">
        <v>273</v>
      </c>
      <c r="U20" s="86" t="s">
        <v>38</v>
      </c>
      <c r="V20" s="86" t="s">
        <v>95</v>
      </c>
      <c r="W20" s="9">
        <v>8</v>
      </c>
      <c r="X20" s="86" t="s">
        <v>39</v>
      </c>
      <c r="Y20" s="88">
        <v>1086</v>
      </c>
      <c r="Z20" s="89">
        <v>8688</v>
      </c>
      <c r="AA20" s="89"/>
      <c r="AB20" s="89">
        <v>8688</v>
      </c>
      <c r="AC20" s="380" t="s">
        <v>117</v>
      </c>
    </row>
    <row r="21" spans="2:29" x14ac:dyDescent="0.25">
      <c r="B21" s="7">
        <v>46130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  <c r="P21" s="85">
        <v>46119</v>
      </c>
      <c r="Q21" s="86"/>
      <c r="R21" s="85">
        <v>46119</v>
      </c>
      <c r="S21" s="86" t="s">
        <v>106</v>
      </c>
      <c r="T21" s="87">
        <v>273</v>
      </c>
      <c r="U21" s="86" t="s">
        <v>38</v>
      </c>
      <c r="V21" s="86" t="s">
        <v>118</v>
      </c>
      <c r="W21" s="10">
        <v>200</v>
      </c>
      <c r="X21" s="86" t="s">
        <v>12</v>
      </c>
      <c r="Y21" s="88">
        <v>21.33663</v>
      </c>
      <c r="Z21" s="89">
        <v>4267.33</v>
      </c>
      <c r="AA21" s="89">
        <v>42.67</v>
      </c>
      <c r="AB21" s="89">
        <v>4310</v>
      </c>
      <c r="AC21" s="380" t="s">
        <v>117</v>
      </c>
    </row>
    <row r="22" spans="2:29" x14ac:dyDescent="0.25">
      <c r="B22" s="7">
        <v>46131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  <c r="P22" s="85">
        <v>46142</v>
      </c>
      <c r="Q22" s="86"/>
      <c r="R22" s="85">
        <v>46142</v>
      </c>
      <c r="S22" s="86" t="s">
        <v>106</v>
      </c>
      <c r="T22" s="87">
        <v>314</v>
      </c>
      <c r="U22" s="86" t="s">
        <v>38</v>
      </c>
      <c r="V22" s="86" t="s">
        <v>95</v>
      </c>
      <c r="W22" s="9">
        <v>7</v>
      </c>
      <c r="X22" s="86" t="s">
        <v>39</v>
      </c>
      <c r="Y22" s="88">
        <v>1086</v>
      </c>
      <c r="Z22" s="89">
        <v>7602</v>
      </c>
      <c r="AA22" s="89"/>
      <c r="AB22" s="89">
        <v>7602</v>
      </c>
      <c r="AC22" s="380" t="s">
        <v>119</v>
      </c>
    </row>
    <row r="23" spans="2:29" x14ac:dyDescent="0.25">
      <c r="B23" s="7">
        <v>46132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  <c r="P23" s="85">
        <v>46142</v>
      </c>
      <c r="Q23" s="86"/>
      <c r="R23" s="85">
        <v>46142</v>
      </c>
      <c r="S23" s="86" t="s">
        <v>106</v>
      </c>
      <c r="T23" s="87">
        <v>314</v>
      </c>
      <c r="U23" s="86" t="s">
        <v>38</v>
      </c>
      <c r="V23" s="86" t="s">
        <v>112</v>
      </c>
      <c r="W23" s="9">
        <v>5</v>
      </c>
      <c r="X23" s="86" t="s">
        <v>39</v>
      </c>
      <c r="Y23" s="88">
        <v>965.34653000000003</v>
      </c>
      <c r="Z23" s="89">
        <v>4826.7299999999996</v>
      </c>
      <c r="AA23" s="89">
        <v>48.27</v>
      </c>
      <c r="AB23" s="89">
        <v>4875</v>
      </c>
      <c r="AC23" s="380" t="s">
        <v>119</v>
      </c>
    </row>
    <row r="24" spans="2:29" x14ac:dyDescent="0.25">
      <c r="B24" s="7">
        <v>46133</v>
      </c>
      <c r="C24" s="8">
        <v>13</v>
      </c>
      <c r="D24" s="9"/>
      <c r="E24" s="10">
        <v>24.5</v>
      </c>
      <c r="F24" s="33">
        <f t="shared" si="0"/>
        <v>318.5</v>
      </c>
      <c r="G24" s="19"/>
      <c r="H24" s="16"/>
      <c r="I24" s="17"/>
      <c r="J24" s="18"/>
    </row>
    <row r="25" spans="2:29" x14ac:dyDescent="0.25">
      <c r="B25" s="7">
        <v>46134</v>
      </c>
      <c r="C25" s="8">
        <v>16</v>
      </c>
      <c r="D25" s="9"/>
      <c r="E25" s="10">
        <v>24.5</v>
      </c>
      <c r="F25" s="33">
        <f t="shared" si="0"/>
        <v>392</v>
      </c>
      <c r="G25" s="19"/>
      <c r="H25" s="16"/>
      <c r="I25" s="17"/>
      <c r="J25" s="18"/>
    </row>
    <row r="26" spans="2:29" x14ac:dyDescent="0.25">
      <c r="B26" s="7">
        <v>46135</v>
      </c>
      <c r="C26" s="8">
        <v>18</v>
      </c>
      <c r="D26" s="9"/>
      <c r="E26" s="10">
        <v>24.5</v>
      </c>
      <c r="F26" s="33">
        <f t="shared" si="0"/>
        <v>441</v>
      </c>
      <c r="G26" s="19"/>
      <c r="H26" s="16"/>
      <c r="I26" s="17"/>
      <c r="J26" s="18"/>
    </row>
    <row r="27" spans="2:29" x14ac:dyDescent="0.25">
      <c r="B27" s="7">
        <v>46136</v>
      </c>
      <c r="C27" s="8">
        <v>10</v>
      </c>
      <c r="D27" s="9"/>
      <c r="E27" s="10">
        <v>24.5</v>
      </c>
      <c r="F27" s="33">
        <f t="shared" si="0"/>
        <v>245</v>
      </c>
      <c r="G27" s="19"/>
      <c r="H27" s="16"/>
      <c r="I27" s="17"/>
      <c r="J27" s="18"/>
    </row>
    <row r="28" spans="2:29" x14ac:dyDescent="0.25">
      <c r="B28" s="7">
        <v>46137</v>
      </c>
      <c r="C28" s="8">
        <v>20.5</v>
      </c>
      <c r="D28" s="9"/>
      <c r="E28" s="10">
        <v>24.5</v>
      </c>
      <c r="F28" s="33">
        <f t="shared" si="0"/>
        <v>502.25</v>
      </c>
      <c r="G28" s="19"/>
      <c r="H28" s="16"/>
      <c r="I28" s="17"/>
      <c r="J28" s="18"/>
    </row>
    <row r="29" spans="2:29" x14ac:dyDescent="0.25">
      <c r="B29" s="7">
        <v>46138</v>
      </c>
      <c r="C29" s="8">
        <v>21.5</v>
      </c>
      <c r="D29" s="9"/>
      <c r="E29" s="10">
        <v>24.5</v>
      </c>
      <c r="F29" s="33">
        <f t="shared" si="0"/>
        <v>526.75</v>
      </c>
      <c r="G29" s="19"/>
      <c r="H29" s="16"/>
      <c r="I29" s="17"/>
      <c r="J29" s="18"/>
    </row>
    <row r="30" spans="2:29" x14ac:dyDescent="0.25">
      <c r="B30" s="7">
        <v>46139</v>
      </c>
      <c r="C30" s="8">
        <v>15.5</v>
      </c>
      <c r="D30" s="9"/>
      <c r="E30" s="10">
        <v>24.5</v>
      </c>
      <c r="F30" s="33">
        <f t="shared" si="0"/>
        <v>379.75</v>
      </c>
      <c r="G30" s="19"/>
      <c r="H30" s="16"/>
      <c r="I30" s="17"/>
      <c r="J30" s="18"/>
    </row>
    <row r="31" spans="2:29" x14ac:dyDescent="0.25">
      <c r="B31" s="7">
        <v>46140</v>
      </c>
      <c r="C31" s="8">
        <v>17</v>
      </c>
      <c r="D31" s="9"/>
      <c r="E31" s="10">
        <v>24.5</v>
      </c>
      <c r="F31" s="33">
        <f t="shared" si="0"/>
        <v>416.5</v>
      </c>
      <c r="G31" s="19"/>
      <c r="H31" s="16"/>
      <c r="I31" s="17"/>
      <c r="J31" s="18"/>
    </row>
    <row r="32" spans="2:29" x14ac:dyDescent="0.25">
      <c r="B32" s="7">
        <v>46141</v>
      </c>
      <c r="C32" s="8">
        <v>19.5</v>
      </c>
      <c r="D32" s="9"/>
      <c r="E32" s="10">
        <v>24.5</v>
      </c>
      <c r="F32" s="33">
        <f t="shared" si="0"/>
        <v>477.75</v>
      </c>
      <c r="G32" s="19"/>
      <c r="H32" s="16"/>
      <c r="I32" s="17"/>
      <c r="J32" s="18"/>
    </row>
    <row r="33" spans="2:12" x14ac:dyDescent="0.25">
      <c r="B33" s="7">
        <v>46142</v>
      </c>
      <c r="C33" s="8">
        <v>17.5</v>
      </c>
      <c r="D33" s="9"/>
      <c r="E33" s="10">
        <v>24.5</v>
      </c>
      <c r="F33" s="33">
        <f t="shared" si="0"/>
        <v>428.75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441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12314.619926249999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10804.5</v>
      </c>
      <c r="L36" s="31">
        <f>J36-J4-J5-J6</f>
        <v>10469.884635</v>
      </c>
    </row>
    <row r="37" spans="2:12" x14ac:dyDescent="0.25">
      <c r="B37" s="26" t="s">
        <v>14</v>
      </c>
      <c r="C37" s="30">
        <f>C35</f>
        <v>441</v>
      </c>
      <c r="D37" s="9">
        <f>D35/1.03</f>
        <v>0</v>
      </c>
      <c r="E37" s="10"/>
      <c r="F37" s="33">
        <f>SUM(F4:F36)</f>
        <v>10804.5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-1510.1199262499995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2C883-3A63-4336-89A2-4CAFBDA79213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54935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25">
        <v>45958</v>
      </c>
      <c r="Q3" s="13">
        <f>R3-P3</f>
        <v>95</v>
      </c>
      <c r="R3" s="54">
        <v>46053</v>
      </c>
      <c r="S3" s="13" t="s">
        <v>37</v>
      </c>
      <c r="T3" s="326">
        <v>424</v>
      </c>
      <c r="U3" s="305" t="s">
        <v>38</v>
      </c>
      <c r="V3" s="327" t="s">
        <v>95</v>
      </c>
      <c r="W3" s="328">
        <v>6</v>
      </c>
      <c r="X3" s="327" t="s">
        <v>39</v>
      </c>
      <c r="Y3" s="329">
        <v>830</v>
      </c>
      <c r="Z3" s="330">
        <v>4980</v>
      </c>
      <c r="AA3" s="331"/>
      <c r="AB3" s="330">
        <v>4980</v>
      </c>
      <c r="AC3" s="258" t="s">
        <v>96</v>
      </c>
    </row>
    <row r="4" spans="2:29" x14ac:dyDescent="0.25">
      <c r="B4" s="7">
        <v>46143</v>
      </c>
      <c r="C4" s="8">
        <v>21</v>
      </c>
      <c r="D4" s="9"/>
      <c r="E4" s="10">
        <v>24.5</v>
      </c>
      <c r="F4" s="33">
        <f>E4*C4</f>
        <v>514.5</v>
      </c>
      <c r="G4" s="11"/>
      <c r="H4" s="12" t="s">
        <v>6</v>
      </c>
      <c r="I4" s="13">
        <v>0.01</v>
      </c>
      <c r="J4" s="14">
        <f>(F36+F37)*I4</f>
        <v>30.625</v>
      </c>
      <c r="P4" s="325">
        <v>45958</v>
      </c>
      <c r="Q4" s="13">
        <f>R4-P4</f>
        <v>95</v>
      </c>
      <c r="R4" s="54">
        <v>46053</v>
      </c>
      <c r="S4" s="13" t="s">
        <v>37</v>
      </c>
      <c r="T4" s="326">
        <v>424</v>
      </c>
      <c r="U4" s="305" t="s">
        <v>38</v>
      </c>
      <c r="V4" s="327" t="s">
        <v>57</v>
      </c>
      <c r="W4" s="328">
        <v>5</v>
      </c>
      <c r="X4" s="327" t="s">
        <v>39</v>
      </c>
      <c r="Y4" s="329">
        <v>678.21781999999996</v>
      </c>
      <c r="Z4" s="330">
        <v>3391.09</v>
      </c>
      <c r="AA4" s="330">
        <v>33.909999999999997</v>
      </c>
      <c r="AB4" s="330">
        <v>3425</v>
      </c>
      <c r="AC4" s="258" t="s">
        <v>96</v>
      </c>
    </row>
    <row r="5" spans="2:29" x14ac:dyDescent="0.25">
      <c r="B5" s="7">
        <v>46144</v>
      </c>
      <c r="C5" s="8">
        <v>20</v>
      </c>
      <c r="D5" s="9"/>
      <c r="E5" s="10">
        <v>24.5</v>
      </c>
      <c r="F5" s="33">
        <f t="shared" ref="F5:F34" si="0">E5*C5</f>
        <v>490</v>
      </c>
      <c r="G5" s="11"/>
      <c r="H5" s="12" t="s">
        <v>7</v>
      </c>
      <c r="I5" s="13">
        <v>1E-3</v>
      </c>
      <c r="J5" s="14">
        <f>(F36+F37-J4-J6)*I5</f>
        <v>3.0318749999999999</v>
      </c>
      <c r="P5" s="59"/>
      <c r="Q5" s="59"/>
      <c r="R5" s="59"/>
      <c r="S5" s="59"/>
      <c r="T5" s="59"/>
      <c r="U5" s="59"/>
      <c r="V5" s="59" t="s">
        <v>61</v>
      </c>
      <c r="W5" s="59"/>
      <c r="X5" s="59"/>
      <c r="Y5" s="59"/>
      <c r="Z5" s="59"/>
      <c r="AA5" s="59"/>
      <c r="AB5" s="153">
        <v>8405</v>
      </c>
    </row>
    <row r="6" spans="2:29" x14ac:dyDescent="0.25">
      <c r="B6" s="7">
        <v>46145</v>
      </c>
      <c r="C6" s="8">
        <v>19.5</v>
      </c>
      <c r="D6" s="9"/>
      <c r="E6" s="10">
        <v>24.5</v>
      </c>
      <c r="F6" s="33">
        <f t="shared" si="0"/>
        <v>477.75</v>
      </c>
      <c r="G6" s="11"/>
      <c r="H6" s="12" t="s">
        <v>8</v>
      </c>
      <c r="I6" s="13"/>
      <c r="J6" s="14"/>
      <c r="P6" s="332">
        <v>45988</v>
      </c>
      <c r="Q6" s="13">
        <f>R6-P6</f>
        <v>93</v>
      </c>
      <c r="R6" s="54">
        <v>46081</v>
      </c>
      <c r="S6" s="13" t="s">
        <v>37</v>
      </c>
      <c r="T6" s="333">
        <v>486</v>
      </c>
      <c r="U6" s="305" t="s">
        <v>38</v>
      </c>
      <c r="V6" s="334" t="s">
        <v>95</v>
      </c>
      <c r="W6" s="335">
        <v>6</v>
      </c>
      <c r="X6" s="334" t="s">
        <v>39</v>
      </c>
      <c r="Y6" s="336">
        <v>830</v>
      </c>
      <c r="Z6" s="337">
        <v>4980</v>
      </c>
      <c r="AA6" s="338"/>
      <c r="AB6" s="337">
        <v>4980</v>
      </c>
      <c r="AC6" s="284" t="s">
        <v>98</v>
      </c>
    </row>
    <row r="7" spans="2:29" x14ac:dyDescent="0.25">
      <c r="B7" s="7">
        <v>46146</v>
      </c>
      <c r="C7" s="8">
        <v>7</v>
      </c>
      <c r="D7" s="9"/>
      <c r="E7" s="10">
        <v>24.5</v>
      </c>
      <c r="F7" s="33">
        <f t="shared" si="0"/>
        <v>171.5</v>
      </c>
      <c r="G7" s="11"/>
      <c r="H7" s="12" t="s">
        <v>9</v>
      </c>
      <c r="I7" s="13"/>
      <c r="J7" s="14">
        <f>'NİSAN 2026'!J39*-1</f>
        <v>1510.1199262499995</v>
      </c>
      <c r="P7" s="332">
        <v>45988</v>
      </c>
      <c r="Q7" s="13">
        <f>R7-P7</f>
        <v>93</v>
      </c>
      <c r="R7" s="54">
        <v>46081</v>
      </c>
      <c r="S7" s="13" t="s">
        <v>37</v>
      </c>
      <c r="T7" s="333">
        <v>486</v>
      </c>
      <c r="U7" s="305" t="s">
        <v>38</v>
      </c>
      <c r="V7" s="334" t="s">
        <v>91</v>
      </c>
      <c r="W7" s="335">
        <v>6</v>
      </c>
      <c r="X7" s="334" t="s">
        <v>39</v>
      </c>
      <c r="Y7" s="336">
        <v>688.11881000000005</v>
      </c>
      <c r="Z7" s="337">
        <v>4128.71</v>
      </c>
      <c r="AA7" s="337">
        <v>41.29</v>
      </c>
      <c r="AB7" s="337">
        <v>4170</v>
      </c>
      <c r="AC7" s="284" t="s">
        <v>98</v>
      </c>
    </row>
    <row r="8" spans="2:29" x14ac:dyDescent="0.25">
      <c r="B8" s="7">
        <v>46147</v>
      </c>
      <c r="C8" s="8">
        <v>19.5</v>
      </c>
      <c r="D8" s="9"/>
      <c r="E8" s="10">
        <v>24.5</v>
      </c>
      <c r="F8" s="33">
        <f t="shared" si="0"/>
        <v>477.75</v>
      </c>
      <c r="G8" s="15"/>
      <c r="H8" s="16"/>
      <c r="I8" s="17"/>
      <c r="J8" s="18"/>
      <c r="P8" s="59"/>
      <c r="Q8" s="59"/>
      <c r="R8" s="59"/>
      <c r="S8" s="59"/>
      <c r="T8" s="59"/>
      <c r="U8" s="59"/>
      <c r="V8" s="59" t="s">
        <v>58</v>
      </c>
      <c r="W8" s="59"/>
      <c r="X8" s="59"/>
      <c r="Y8" s="59"/>
      <c r="Z8" s="59"/>
      <c r="AA8" s="59"/>
      <c r="AB8" s="153">
        <v>-9150</v>
      </c>
    </row>
    <row r="9" spans="2:29" x14ac:dyDescent="0.25">
      <c r="B9" s="7">
        <v>46148</v>
      </c>
      <c r="C9" s="8">
        <v>18.5</v>
      </c>
      <c r="D9" s="9"/>
      <c r="E9" s="10">
        <v>24.5</v>
      </c>
      <c r="F9" s="33">
        <f t="shared" si="0"/>
        <v>453.25</v>
      </c>
      <c r="G9" s="299"/>
      <c r="H9" s="16"/>
      <c r="I9" s="17"/>
      <c r="J9" s="293"/>
      <c r="P9" s="353">
        <v>46017</v>
      </c>
      <c r="Q9" s="13">
        <f>R9-P9</f>
        <v>95</v>
      </c>
      <c r="R9" s="54">
        <v>46112</v>
      </c>
      <c r="S9" s="13" t="s">
        <v>37</v>
      </c>
      <c r="T9" s="354">
        <v>573</v>
      </c>
      <c r="U9" s="355" t="s">
        <v>38</v>
      </c>
      <c r="V9" s="355" t="s">
        <v>95</v>
      </c>
      <c r="W9" s="356">
        <v>7</v>
      </c>
      <c r="X9" s="355" t="s">
        <v>39</v>
      </c>
      <c r="Y9" s="357">
        <v>850</v>
      </c>
      <c r="Z9" s="358">
        <v>5950</v>
      </c>
      <c r="AA9" s="359"/>
      <c r="AB9" s="358">
        <v>5950</v>
      </c>
      <c r="AC9" s="292" t="s">
        <v>103</v>
      </c>
    </row>
    <row r="10" spans="2:29" x14ac:dyDescent="0.25">
      <c r="B10" s="7">
        <v>46149</v>
      </c>
      <c r="C10" s="8">
        <v>19.5</v>
      </c>
      <c r="D10" s="9"/>
      <c r="E10" s="10">
        <v>24.5</v>
      </c>
      <c r="F10" s="33">
        <f t="shared" si="0"/>
        <v>477.75</v>
      </c>
      <c r="G10" s="299"/>
      <c r="H10" s="16"/>
      <c r="I10" s="17"/>
      <c r="J10" s="293"/>
      <c r="P10" s="353">
        <v>46017</v>
      </c>
      <c r="Q10" s="13">
        <f>R10-P10</f>
        <v>95</v>
      </c>
      <c r="R10" s="54">
        <v>46112</v>
      </c>
      <c r="S10" s="13" t="s">
        <v>37</v>
      </c>
      <c r="T10" s="354">
        <v>573</v>
      </c>
      <c r="U10" s="355" t="s">
        <v>38</v>
      </c>
      <c r="V10" s="355" t="s">
        <v>102</v>
      </c>
      <c r="W10" s="356">
        <v>1</v>
      </c>
      <c r="X10" s="355" t="s">
        <v>39</v>
      </c>
      <c r="Y10" s="357">
        <v>840</v>
      </c>
      <c r="Z10" s="358">
        <v>840</v>
      </c>
      <c r="AA10" s="359"/>
      <c r="AB10" s="358">
        <v>840</v>
      </c>
      <c r="AC10" s="292" t="s">
        <v>103</v>
      </c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299"/>
      <c r="H11" s="16"/>
      <c r="I11" s="17"/>
      <c r="J11" s="293"/>
      <c r="P11" s="353">
        <v>46017</v>
      </c>
      <c r="Q11" s="13">
        <f>R11-P11</f>
        <v>95</v>
      </c>
      <c r="R11" s="54">
        <v>46112</v>
      </c>
      <c r="S11" s="13" t="s">
        <v>37</v>
      </c>
      <c r="T11" s="354">
        <v>573</v>
      </c>
      <c r="U11" s="355" t="s">
        <v>38</v>
      </c>
      <c r="V11" s="355" t="s">
        <v>91</v>
      </c>
      <c r="W11" s="356">
        <v>6</v>
      </c>
      <c r="X11" s="355" t="s">
        <v>39</v>
      </c>
      <c r="Y11" s="357">
        <v>683.16831999999999</v>
      </c>
      <c r="Z11" s="358">
        <v>4099.01</v>
      </c>
      <c r="AA11" s="358">
        <v>40.99</v>
      </c>
      <c r="AB11" s="358">
        <v>4140</v>
      </c>
      <c r="AC11" s="292" t="s">
        <v>103</v>
      </c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  <c r="P12" s="59"/>
      <c r="Q12" s="59"/>
      <c r="R12" s="59"/>
      <c r="S12" s="59"/>
      <c r="T12" s="59"/>
      <c r="U12" s="59"/>
      <c r="V12" s="59" t="s">
        <v>69</v>
      </c>
      <c r="W12" s="59"/>
      <c r="X12" s="59"/>
      <c r="Y12" s="59"/>
      <c r="Z12" s="59"/>
      <c r="AA12" s="59"/>
      <c r="AB12" s="153">
        <v>-10930</v>
      </c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  <c r="P13" s="369">
        <v>46053</v>
      </c>
      <c r="Q13" s="13">
        <f>R13-P13</f>
        <v>89</v>
      </c>
      <c r="R13" s="54">
        <v>46142</v>
      </c>
      <c r="S13" s="13" t="s">
        <v>106</v>
      </c>
      <c r="T13" s="370">
        <v>83</v>
      </c>
      <c r="U13" s="371" t="s">
        <v>38</v>
      </c>
      <c r="V13" s="371" t="s">
        <v>105</v>
      </c>
      <c r="W13" s="372">
        <v>5</v>
      </c>
      <c r="X13" s="371" t="s">
        <v>39</v>
      </c>
      <c r="Y13" s="373">
        <v>752.47524999999996</v>
      </c>
      <c r="Z13" s="374">
        <v>3762.38</v>
      </c>
      <c r="AA13" s="374">
        <v>37.619999999999997</v>
      </c>
      <c r="AB13" s="374">
        <v>3800</v>
      </c>
      <c r="AC13" s="292" t="s">
        <v>107</v>
      </c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  <c r="P14" s="369">
        <v>46053</v>
      </c>
      <c r="Q14" s="13">
        <f>R14-P14</f>
        <v>89</v>
      </c>
      <c r="R14" s="54">
        <v>46142</v>
      </c>
      <c r="S14" s="13" t="s">
        <v>106</v>
      </c>
      <c r="T14" s="370">
        <v>83</v>
      </c>
      <c r="U14" s="371" t="s">
        <v>38</v>
      </c>
      <c r="V14" s="371" t="s">
        <v>95</v>
      </c>
      <c r="W14" s="372">
        <v>8</v>
      </c>
      <c r="X14" s="371" t="s">
        <v>39</v>
      </c>
      <c r="Y14" s="373">
        <v>910</v>
      </c>
      <c r="Z14" s="374">
        <v>7280</v>
      </c>
      <c r="AA14" s="375"/>
      <c r="AB14" s="374">
        <v>7280</v>
      </c>
      <c r="AC14" s="292" t="s">
        <v>107</v>
      </c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  <c r="P15" s="369">
        <v>46053</v>
      </c>
      <c r="Q15" s="13">
        <f>R15-P15</f>
        <v>89</v>
      </c>
      <c r="R15" s="54">
        <v>46142</v>
      </c>
      <c r="S15" s="13" t="s">
        <v>106</v>
      </c>
      <c r="T15" s="370">
        <v>83</v>
      </c>
      <c r="U15" s="371" t="s">
        <v>38</v>
      </c>
      <c r="V15" s="371" t="s">
        <v>102</v>
      </c>
      <c r="W15" s="372">
        <v>1</v>
      </c>
      <c r="X15" s="371" t="s">
        <v>39</v>
      </c>
      <c r="Y15" s="373">
        <v>900</v>
      </c>
      <c r="Z15" s="374">
        <v>900</v>
      </c>
      <c r="AA15" s="375"/>
      <c r="AB15" s="374">
        <v>900</v>
      </c>
      <c r="AC15" s="292" t="s">
        <v>107</v>
      </c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  <c r="P16" s="59"/>
      <c r="Q16" s="59"/>
      <c r="R16" s="59"/>
      <c r="S16" s="59"/>
      <c r="T16" s="59"/>
      <c r="U16" s="59"/>
      <c r="V16" s="59" t="s">
        <v>73</v>
      </c>
      <c r="W16" s="59"/>
      <c r="X16" s="59"/>
      <c r="Y16" s="59"/>
      <c r="Z16" s="59"/>
      <c r="AA16" s="59"/>
      <c r="AB16" s="379">
        <v>-11980</v>
      </c>
    </row>
    <row r="17" spans="2:29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  <c r="P17" s="345">
        <v>46084</v>
      </c>
      <c r="Q17" s="17">
        <f>R17-P17</f>
        <v>89</v>
      </c>
      <c r="R17" s="62">
        <v>46173</v>
      </c>
      <c r="S17" s="17" t="s">
        <v>106</v>
      </c>
      <c r="T17" s="344">
        <v>176</v>
      </c>
      <c r="U17" s="343" t="s">
        <v>38</v>
      </c>
      <c r="V17" s="343" t="s">
        <v>95</v>
      </c>
      <c r="W17" s="342">
        <v>8</v>
      </c>
      <c r="X17" s="343" t="s">
        <v>39</v>
      </c>
      <c r="Y17" s="341">
        <v>940</v>
      </c>
      <c r="Z17" s="340">
        <v>7520</v>
      </c>
      <c r="AA17" s="339"/>
      <c r="AB17" s="340">
        <v>7520</v>
      </c>
      <c r="AC17" s="292" t="s">
        <v>113</v>
      </c>
    </row>
    <row r="18" spans="2:29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  <c r="P18" s="345">
        <v>46084</v>
      </c>
      <c r="Q18" s="17">
        <f>R18-P18</f>
        <v>89</v>
      </c>
      <c r="R18" s="62">
        <v>46173</v>
      </c>
      <c r="S18" s="17" t="s">
        <v>106</v>
      </c>
      <c r="T18" s="344">
        <v>176</v>
      </c>
      <c r="U18" s="343" t="s">
        <v>38</v>
      </c>
      <c r="V18" s="343" t="s">
        <v>112</v>
      </c>
      <c r="W18" s="342">
        <v>6</v>
      </c>
      <c r="X18" s="343" t="s">
        <v>39</v>
      </c>
      <c r="Y18" s="341">
        <v>846.53465000000006</v>
      </c>
      <c r="Z18" s="340">
        <v>5079.21</v>
      </c>
      <c r="AA18" s="340">
        <v>50.79</v>
      </c>
      <c r="AB18" s="340">
        <v>5130</v>
      </c>
      <c r="AC18" s="292" t="s">
        <v>113</v>
      </c>
    </row>
    <row r="19" spans="2:29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29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  <c r="P20" s="85">
        <v>46119</v>
      </c>
      <c r="Q20" s="86"/>
      <c r="R20" s="85">
        <v>46119</v>
      </c>
      <c r="S20" s="86" t="s">
        <v>106</v>
      </c>
      <c r="T20" s="87">
        <v>273</v>
      </c>
      <c r="U20" s="86" t="s">
        <v>38</v>
      </c>
      <c r="V20" s="86" t="s">
        <v>95</v>
      </c>
      <c r="W20" s="9">
        <v>8</v>
      </c>
      <c r="X20" s="86" t="s">
        <v>39</v>
      </c>
      <c r="Y20" s="88">
        <v>1086</v>
      </c>
      <c r="Z20" s="89">
        <v>8688</v>
      </c>
      <c r="AA20" s="89"/>
      <c r="AB20" s="89">
        <v>8688</v>
      </c>
      <c r="AC20" s="380" t="s">
        <v>117</v>
      </c>
    </row>
    <row r="21" spans="2:29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  <c r="P21" s="85">
        <v>46119</v>
      </c>
      <c r="Q21" s="86"/>
      <c r="R21" s="85">
        <v>46119</v>
      </c>
      <c r="S21" s="86" t="s">
        <v>106</v>
      </c>
      <c r="T21" s="87">
        <v>273</v>
      </c>
      <c r="U21" s="86" t="s">
        <v>38</v>
      </c>
      <c r="V21" s="86" t="s">
        <v>118</v>
      </c>
      <c r="W21" s="9">
        <v>200</v>
      </c>
      <c r="X21" s="86" t="s">
        <v>12</v>
      </c>
      <c r="Y21" s="88">
        <v>21.33663</v>
      </c>
      <c r="Z21" s="89">
        <v>4267.33</v>
      </c>
      <c r="AA21" s="89">
        <v>42.67</v>
      </c>
      <c r="AB21" s="89">
        <v>4310</v>
      </c>
      <c r="AC21" s="380" t="s">
        <v>117</v>
      </c>
    </row>
    <row r="22" spans="2:29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  <c r="P22" s="85">
        <v>46142</v>
      </c>
      <c r="Q22" s="86"/>
      <c r="R22" s="85">
        <v>46142</v>
      </c>
      <c r="S22" s="86" t="s">
        <v>106</v>
      </c>
      <c r="T22" s="87">
        <v>314</v>
      </c>
      <c r="U22" s="86" t="s">
        <v>38</v>
      </c>
      <c r="V22" s="86" t="s">
        <v>95</v>
      </c>
      <c r="W22" s="9">
        <v>7</v>
      </c>
      <c r="X22" s="86" t="s">
        <v>39</v>
      </c>
      <c r="Y22" s="88">
        <v>1086</v>
      </c>
      <c r="Z22" s="89">
        <v>7602</v>
      </c>
      <c r="AA22" s="89"/>
      <c r="AB22" s="89">
        <v>7602</v>
      </c>
      <c r="AC22" s="380" t="s">
        <v>119</v>
      </c>
    </row>
    <row r="23" spans="2:29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  <c r="P23" s="85">
        <v>46142</v>
      </c>
      <c r="Q23" s="86"/>
      <c r="R23" s="85">
        <v>46142</v>
      </c>
      <c r="S23" s="86" t="s">
        <v>106</v>
      </c>
      <c r="T23" s="87">
        <v>314</v>
      </c>
      <c r="U23" s="86" t="s">
        <v>38</v>
      </c>
      <c r="V23" s="86" t="s">
        <v>112</v>
      </c>
      <c r="W23" s="9">
        <v>5</v>
      </c>
      <c r="X23" s="86" t="s">
        <v>39</v>
      </c>
      <c r="Y23" s="88">
        <v>965.34653000000003</v>
      </c>
      <c r="Z23" s="89">
        <v>4826.7299999999996</v>
      </c>
      <c r="AA23" s="89">
        <v>48.27</v>
      </c>
      <c r="AB23" s="89">
        <v>4875</v>
      </c>
      <c r="AC23" s="380" t="s">
        <v>119</v>
      </c>
    </row>
    <row r="24" spans="2:29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29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29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29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29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29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29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29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29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1543.7768012499994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3062.5</v>
      </c>
      <c r="L36" s="31">
        <f>J36-J4-J5-J6</f>
        <v>3028.8431249999999</v>
      </c>
    </row>
    <row r="37" spans="2:12" x14ac:dyDescent="0.25">
      <c r="B37" s="26" t="s">
        <v>14</v>
      </c>
      <c r="C37" s="30">
        <f>C35</f>
        <v>125</v>
      </c>
      <c r="D37" s="9">
        <f>D35/1.03</f>
        <v>0</v>
      </c>
      <c r="E37" s="10"/>
      <c r="F37" s="33">
        <f>SUM(F4:F36)</f>
        <v>3062.5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1518.7231987500006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E7E21-5276-4003-922F-544B7358F386}">
  <dimension ref="B1:L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</cols>
  <sheetData>
    <row r="1" spans="2:10" ht="15.75" thickBot="1" x14ac:dyDescent="0.3"/>
    <row r="2" spans="2:10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</row>
    <row r="3" spans="2:1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10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10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10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10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-1518.7231987500006</v>
      </c>
    </row>
    <row r="8" spans="2:10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10" x14ac:dyDescent="0.25">
      <c r="B9" s="7">
        <v>46179</v>
      </c>
      <c r="C9" s="8"/>
      <c r="D9" s="9"/>
      <c r="E9" s="10"/>
      <c r="F9" s="33">
        <f t="shared" si="0"/>
        <v>0</v>
      </c>
      <c r="G9" s="299"/>
      <c r="H9" s="16"/>
      <c r="I9" s="17"/>
      <c r="J9" s="293"/>
    </row>
    <row r="10" spans="2:10" x14ac:dyDescent="0.25">
      <c r="B10" s="7">
        <v>46180</v>
      </c>
      <c r="C10" s="8"/>
      <c r="D10" s="9"/>
      <c r="E10" s="10"/>
      <c r="F10" s="33">
        <f t="shared" si="0"/>
        <v>0</v>
      </c>
      <c r="G10" s="299"/>
      <c r="H10" s="16"/>
      <c r="I10" s="17"/>
      <c r="J10" s="293"/>
    </row>
    <row r="11" spans="2:10" x14ac:dyDescent="0.25">
      <c r="B11" s="7">
        <v>46181</v>
      </c>
      <c r="C11" s="8"/>
      <c r="D11" s="9"/>
      <c r="E11" s="10"/>
      <c r="F11" s="33">
        <f t="shared" si="0"/>
        <v>0</v>
      </c>
      <c r="G11" s="299"/>
      <c r="H11" s="16"/>
      <c r="I11" s="17"/>
      <c r="J11" s="293"/>
    </row>
    <row r="12" spans="2:10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10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10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10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10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-1518.7231987500006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1518.7231987500006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20</vt:i4>
      </vt:variant>
    </vt:vector>
  </HeadingPairs>
  <TitlesOfParts>
    <vt:vector size="20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2025-05-20T12:53:03Z</cp:lastPrinted>
  <dcterms:created xsi:type="dcterms:W3CDTF">2015-06-05T18:19:34Z</dcterms:created>
  <dcterms:modified xsi:type="dcterms:W3CDTF">2026-05-12T11:00:16Z</dcterms:modified>
</cp:coreProperties>
</file>